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K:\EuregioMaasRijn\Projects\Applications\Call 6\1 Application package\"/>
    </mc:Choice>
  </mc:AlternateContent>
  <workbookProtection workbookAlgorithmName="SHA-512" workbookHashValue="gKbC2mvLGIPwY4Q2to96eRt7xb8V0mM1VrQwGjcVpi0KRh4BXOaMIvXGBMWnIj/yOhwGIAP5mePml//+qLLU+g==" workbookSaltValue="pHtUbTmHQ8P8gOKy9irHww==" workbookSpinCount="100000" lockStructure="1"/>
  <bookViews>
    <workbookView xWindow="-15" yWindow="-15" windowWidth="12420" windowHeight="8145" tabRatio="572"/>
  </bookViews>
  <sheets>
    <sheet name="Cover page" sheetId="1" r:id="rId1"/>
    <sheet name="LP (PP1)" sheetId="2" r:id="rId2"/>
    <sheet name="PP2" sheetId="3" r:id="rId3"/>
    <sheet name="PP3" sheetId="4" r:id="rId4"/>
    <sheet name="PP4" sheetId="5" r:id="rId5"/>
    <sheet name="PP5" sheetId="6" r:id="rId6"/>
    <sheet name="PP6" sheetId="7" r:id="rId7"/>
    <sheet name="PP7" sheetId="8" r:id="rId8"/>
    <sheet name="PP8" sheetId="9" r:id="rId9"/>
    <sheet name="PP9" sheetId="10" r:id="rId10"/>
    <sheet name="PP10" sheetId="11" r:id="rId11"/>
    <sheet name="Project Budget" sheetId="12" r:id="rId12"/>
    <sheet name="Project Overview" sheetId="13" r:id="rId13"/>
    <sheet name="Contribution" sheetId="14" r:id="rId14"/>
    <sheet name="HIDE" sheetId="15" state="hidden" r:id="rId15"/>
  </sheets>
  <definedNames>
    <definedName name="_xlnm._FilterDatabase" localSheetId="1" hidden="1">'LP (PP1)'!$A$2:$I$209</definedName>
    <definedName name="_xlnm._FilterDatabase" localSheetId="10" hidden="1">'PP10'!$A$2:$H$2</definedName>
    <definedName name="_xlnm._FilterDatabase" localSheetId="2" hidden="1">'PP2'!$A$2:$H$209</definedName>
    <definedName name="_xlnm._FilterDatabase" localSheetId="3" hidden="1">'PP3'!$A$2:$H$201</definedName>
    <definedName name="_xlnm._FilterDatabase" localSheetId="4" hidden="1">'PP4'!$A$2:$H$2</definedName>
    <definedName name="_xlnm._FilterDatabase" localSheetId="5" hidden="1">'PP5'!$A$2:$H$2</definedName>
    <definedName name="_xlnm._FilterDatabase" localSheetId="6" hidden="1">'PP6'!$A$2:$H$2</definedName>
    <definedName name="_xlnm._FilterDatabase" localSheetId="7" hidden="1">'PP7'!$A$2:$H$2</definedName>
    <definedName name="_xlnm._FilterDatabase" localSheetId="8" hidden="1">'PP8'!$A$2:$H$2</definedName>
    <definedName name="_xlnm._FilterDatabase" localSheetId="9" hidden="1">'PP9'!$A$2:$H$2</definedName>
    <definedName name="_xlnm.Print_Area" localSheetId="0">'Cover page'!$A$1:$K$26</definedName>
    <definedName name="_xlnm.Print_Area" localSheetId="1">'LP (PP1)'!$A$1:$H$201</definedName>
    <definedName name="_xlnm.Print_Area" localSheetId="10">'PP10'!$A$1:$H$201</definedName>
    <definedName name="_xlnm.Print_Area" localSheetId="2">'PP2'!$A$1:$H$201</definedName>
    <definedName name="_xlnm.Print_Area" localSheetId="3">'PP3'!$A$1:$H$201</definedName>
    <definedName name="_xlnm.Print_Area" localSheetId="4">'PP4'!$A$1:$H$201</definedName>
    <definedName name="_xlnm.Print_Area" localSheetId="5">'PP5'!$A$1:$H$201</definedName>
    <definedName name="_xlnm.Print_Area" localSheetId="6">'PP6'!$A$1:$H$201</definedName>
    <definedName name="_xlnm.Print_Area" localSheetId="7">'PP7'!$A$1:$H$201</definedName>
    <definedName name="_xlnm.Print_Area" localSheetId="8">'PP8'!$A$1:$H$201</definedName>
    <definedName name="_xlnm.Print_Area" localSheetId="9">'PP9'!$A$1:$H$201</definedName>
    <definedName name="_xlnm.Print_Area" localSheetId="12">'Project Overview'!$B$1:$J$48</definedName>
    <definedName name="_xlnm.Print_Titles" localSheetId="1">'LP (PP1)'!$1:$2</definedName>
    <definedName name="_xlnm.Print_Titles" localSheetId="10">'PP10'!$1:$2</definedName>
    <definedName name="_xlnm.Print_Titles" localSheetId="2">'PP2'!$1:$2</definedName>
    <definedName name="_xlnm.Print_Titles" localSheetId="3">'PP3'!$1:$2</definedName>
    <definedName name="_xlnm.Print_Titles" localSheetId="4">'PP4'!$1:$2</definedName>
    <definedName name="_xlnm.Print_Titles" localSheetId="5">'PP5'!$1:$2</definedName>
    <definedName name="_xlnm.Print_Titles" localSheetId="6">'PP6'!$1:$2</definedName>
    <definedName name="_xlnm.Print_Titles" localSheetId="7">'PP7'!$1:$2</definedName>
    <definedName name="_xlnm.Print_Titles" localSheetId="8">'PP8'!$1:$2</definedName>
    <definedName name="_xlnm.Print_Titles" localSheetId="9">'PP9'!$1:$2</definedName>
    <definedName name="Budgetline">HIDE!$C$3:$C$6</definedName>
    <definedName name="Country">HIDE!$A$3:$A$8</definedName>
    <definedName name="Country_OP">HIDE!$A$3:$A$8</definedName>
    <definedName name="Equipment">HIDE!$A$34:$A$41</definedName>
    <definedName name="Expertise_Services">HIDE!$A$17:$A$31</definedName>
    <definedName name="Fund">HIDE!$C$13:$C$14</definedName>
    <definedName name="Infrastructure">HIDE!$A$44:$A$47</definedName>
    <definedName name="Lists">HIDE!$B$26:$C$35</definedName>
    <definedName name="Partner">HIDE!$B$3:$B$12</definedName>
    <definedName name="Partner_Role">HIDE!$C$9:$C$11</definedName>
    <definedName name="Staff_Costs">HIDE!$A$14:$A$15</definedName>
    <definedName name="Travel_Accommodation">HIDE!$A$50:$A$53</definedName>
    <definedName name="WPs">HIDE!$D$3:$D$8</definedName>
    <definedName name="Z_2B49AB30_385C_4FA6_8FFA_C73E7A96D169_.wvu.Cols" localSheetId="1" hidden="1">'LP (PP1)'!$F:$F,'LP (PP1)'!$I:$I</definedName>
    <definedName name="Z_2B49AB30_385C_4FA6_8FFA_C73E7A96D169_.wvu.Cols" localSheetId="10" hidden="1">'PP10'!$F:$F,'PP10'!$I:$I</definedName>
    <definedName name="Z_2B49AB30_385C_4FA6_8FFA_C73E7A96D169_.wvu.Cols" localSheetId="2" hidden="1">'PP2'!$F:$F,'PP2'!$I:$I</definedName>
    <definedName name="Z_2B49AB30_385C_4FA6_8FFA_C73E7A96D169_.wvu.Cols" localSheetId="3" hidden="1">'PP3'!$F:$F,'PP3'!$I:$I</definedName>
    <definedName name="Z_2B49AB30_385C_4FA6_8FFA_C73E7A96D169_.wvu.Cols" localSheetId="4" hidden="1">'PP4'!$F:$F,'PP4'!$I:$I</definedName>
    <definedName name="Z_2B49AB30_385C_4FA6_8FFA_C73E7A96D169_.wvu.Cols" localSheetId="5" hidden="1">'PP5'!$F:$F,'PP5'!$I:$I</definedName>
    <definedName name="Z_2B49AB30_385C_4FA6_8FFA_C73E7A96D169_.wvu.Cols" localSheetId="6" hidden="1">'PP6'!$F:$F,'PP6'!$I:$I</definedName>
    <definedName name="Z_2B49AB30_385C_4FA6_8FFA_C73E7A96D169_.wvu.Cols" localSheetId="7" hidden="1">'PP7'!$F:$F,'PP7'!$I:$I</definedName>
    <definedName name="Z_2B49AB30_385C_4FA6_8FFA_C73E7A96D169_.wvu.Cols" localSheetId="8" hidden="1">'PP8'!$F:$F,'PP8'!$I:$I</definedName>
    <definedName name="Z_2B49AB30_385C_4FA6_8FFA_C73E7A96D169_.wvu.Cols" localSheetId="9" hidden="1">'PP9'!$F:$F,'PP9'!$I:$I</definedName>
    <definedName name="Z_2B49AB30_385C_4FA6_8FFA_C73E7A96D169_.wvu.Cols" localSheetId="12" hidden="1">'Project Overview'!$A:$A,'Project Overview'!$C:$C</definedName>
    <definedName name="Z_2B49AB30_385C_4FA6_8FFA_C73E7A96D169_.wvu.FilterData" localSheetId="1" hidden="1">'LP (PP1)'!$A$2:$I$209</definedName>
    <definedName name="Z_2B49AB30_385C_4FA6_8FFA_C73E7A96D169_.wvu.FilterData" localSheetId="10" hidden="1">'PP10'!$A$2:$H$2</definedName>
    <definedName name="Z_2B49AB30_385C_4FA6_8FFA_C73E7A96D169_.wvu.FilterData" localSheetId="2" hidden="1">'PP2'!$A$2:$H$209</definedName>
    <definedName name="Z_2B49AB30_385C_4FA6_8FFA_C73E7A96D169_.wvu.FilterData" localSheetId="3" hidden="1">'PP3'!$A$2:$H$201</definedName>
    <definedName name="Z_2B49AB30_385C_4FA6_8FFA_C73E7A96D169_.wvu.FilterData" localSheetId="4" hidden="1">'PP4'!$A$2:$H$2</definedName>
    <definedName name="Z_2B49AB30_385C_4FA6_8FFA_C73E7A96D169_.wvu.FilterData" localSheetId="5" hidden="1">'PP5'!$A$2:$H$2</definedName>
    <definedName name="Z_2B49AB30_385C_4FA6_8FFA_C73E7A96D169_.wvu.FilterData" localSheetId="6" hidden="1">'PP6'!$A$2:$H$2</definedName>
    <definedName name="Z_2B49AB30_385C_4FA6_8FFA_C73E7A96D169_.wvu.FilterData" localSheetId="7" hidden="1">'PP7'!$A$2:$H$2</definedName>
    <definedName name="Z_2B49AB30_385C_4FA6_8FFA_C73E7A96D169_.wvu.FilterData" localSheetId="8" hidden="1">'PP8'!$A$2:$H$2</definedName>
    <definedName name="Z_2B49AB30_385C_4FA6_8FFA_C73E7A96D169_.wvu.FilterData" localSheetId="9" hidden="1">'PP9'!$A$2:$H$2</definedName>
    <definedName name="Z_2B49AB30_385C_4FA6_8FFA_C73E7A96D169_.wvu.PrintArea" localSheetId="0" hidden="1">'Cover page'!$A$1:$K$26</definedName>
    <definedName name="Z_2B49AB30_385C_4FA6_8FFA_C73E7A96D169_.wvu.PrintArea" localSheetId="1" hidden="1">'LP (PP1)'!$A$1:$H$201</definedName>
    <definedName name="Z_2B49AB30_385C_4FA6_8FFA_C73E7A96D169_.wvu.PrintArea" localSheetId="10" hidden="1">'PP10'!$A$1:$H$201</definedName>
    <definedName name="Z_2B49AB30_385C_4FA6_8FFA_C73E7A96D169_.wvu.PrintArea" localSheetId="2" hidden="1">'PP2'!$A$1:$H$201</definedName>
    <definedName name="Z_2B49AB30_385C_4FA6_8FFA_C73E7A96D169_.wvu.PrintArea" localSheetId="3" hidden="1">'PP3'!$A$1:$H$201</definedName>
    <definedName name="Z_2B49AB30_385C_4FA6_8FFA_C73E7A96D169_.wvu.PrintArea" localSheetId="4" hidden="1">'PP4'!$A$1:$H$201</definedName>
    <definedName name="Z_2B49AB30_385C_4FA6_8FFA_C73E7A96D169_.wvu.PrintArea" localSheetId="5" hidden="1">'PP5'!$A$1:$H$201</definedName>
    <definedName name="Z_2B49AB30_385C_4FA6_8FFA_C73E7A96D169_.wvu.PrintArea" localSheetId="6" hidden="1">'PP6'!$A$1:$H$201</definedName>
    <definedName name="Z_2B49AB30_385C_4FA6_8FFA_C73E7A96D169_.wvu.PrintArea" localSheetId="7" hidden="1">'PP7'!$A$1:$H$201</definedName>
    <definedName name="Z_2B49AB30_385C_4FA6_8FFA_C73E7A96D169_.wvu.PrintArea" localSheetId="8" hidden="1">'PP8'!$A$1:$H$201</definedName>
    <definedName name="Z_2B49AB30_385C_4FA6_8FFA_C73E7A96D169_.wvu.PrintArea" localSheetId="9" hidden="1">'PP9'!$A$1:$H$201</definedName>
    <definedName name="Z_2B49AB30_385C_4FA6_8FFA_C73E7A96D169_.wvu.PrintArea" localSheetId="12" hidden="1">'Project Overview'!$B$1:$J$48</definedName>
    <definedName name="Z_2B49AB30_385C_4FA6_8FFA_C73E7A96D169_.wvu.PrintTitles" localSheetId="1" hidden="1">'LP (PP1)'!$1:$2</definedName>
    <definedName name="Z_2B49AB30_385C_4FA6_8FFA_C73E7A96D169_.wvu.PrintTitles" localSheetId="10" hidden="1">'PP10'!$1:$2</definedName>
    <definedName name="Z_2B49AB30_385C_4FA6_8FFA_C73E7A96D169_.wvu.PrintTitles" localSheetId="2" hidden="1">'PP2'!$1:$2</definedName>
    <definedName name="Z_2B49AB30_385C_4FA6_8FFA_C73E7A96D169_.wvu.PrintTitles" localSheetId="3" hidden="1">'PP3'!$1:$2</definedName>
    <definedName name="Z_2B49AB30_385C_4FA6_8FFA_C73E7A96D169_.wvu.PrintTitles" localSheetId="4" hidden="1">'PP4'!$1:$2</definedName>
    <definedName name="Z_2B49AB30_385C_4FA6_8FFA_C73E7A96D169_.wvu.PrintTitles" localSheetId="5" hidden="1">'PP5'!$1:$2</definedName>
    <definedName name="Z_2B49AB30_385C_4FA6_8FFA_C73E7A96D169_.wvu.PrintTitles" localSheetId="6" hidden="1">'PP6'!$1:$2</definedName>
    <definedName name="Z_2B49AB30_385C_4FA6_8FFA_C73E7A96D169_.wvu.PrintTitles" localSheetId="7" hidden="1">'PP7'!$1:$2</definedName>
    <definedName name="Z_2B49AB30_385C_4FA6_8FFA_C73E7A96D169_.wvu.PrintTitles" localSheetId="8" hidden="1">'PP8'!$1:$2</definedName>
    <definedName name="Z_2B49AB30_385C_4FA6_8FFA_C73E7A96D169_.wvu.PrintTitles" localSheetId="9" hidden="1">'PP9'!$1:$2</definedName>
    <definedName name="Z_2B49AB30_385C_4FA6_8FFA_C73E7A96D169_.wvu.Rows" localSheetId="12" hidden="1">'Project Overview'!$23:$31</definedName>
  </definedNames>
  <calcPr calcId="162913"/>
  <customWorkbookViews>
    <customWorkbookView name="Belin, Marc - Persoonlijke weergave" guid="{2B49AB30-385C-4FA6-8FFA-C73E7A96D169}" mergeInterval="0" personalView="1" maximized="1" xWindow="-8" yWindow="-8" windowWidth="1936" windowHeight="1056" tabRatio="572" activeSheetId="2"/>
  </customWorkbookViews>
</workbook>
</file>

<file path=xl/calcChain.xml><?xml version="1.0" encoding="utf-8"?>
<calcChain xmlns="http://schemas.openxmlformats.org/spreadsheetml/2006/main">
  <c r="H24" i="1" l="1"/>
  <c r="H3" i="2" l="1"/>
  <c r="C67" i="14" l="1"/>
  <c r="C22" i="14"/>
  <c r="C31" i="14"/>
  <c r="C40" i="14"/>
  <c r="C49" i="14"/>
  <c r="C58" i="14"/>
  <c r="E43" i="14"/>
  <c r="A92" i="12"/>
  <c r="A82" i="12"/>
  <c r="A72" i="12"/>
  <c r="A62" i="12"/>
  <c r="A52" i="12"/>
  <c r="A42" i="12"/>
  <c r="A32" i="12"/>
  <c r="A22" i="12"/>
  <c r="A12" i="12"/>
  <c r="A2" i="12"/>
  <c r="I3" i="11" l="1"/>
  <c r="I3" i="10"/>
  <c r="I3" i="9"/>
  <c r="I3" i="8"/>
  <c r="I3" i="7"/>
  <c r="I3" i="6"/>
  <c r="I3" i="5"/>
  <c r="I3" i="4"/>
  <c r="I3" i="3"/>
  <c r="I3" i="2"/>
  <c r="D102" i="14" l="1"/>
  <c r="D93" i="14"/>
  <c r="D84" i="14"/>
  <c r="E79" i="14"/>
  <c r="E78" i="14"/>
  <c r="E77" i="14"/>
  <c r="D75" i="14"/>
  <c r="D48" i="14"/>
  <c r="D66" i="14"/>
  <c r="D57" i="14"/>
  <c r="D39" i="14"/>
  <c r="D30" i="14"/>
  <c r="C103" i="14"/>
  <c r="C94" i="14"/>
  <c r="C85" i="14"/>
  <c r="C76" i="14"/>
  <c r="E61" i="14"/>
  <c r="E24" i="14"/>
  <c r="D21" i="14"/>
  <c r="B7" i="14"/>
  <c r="B8" i="14"/>
  <c r="B28" i="14" s="1"/>
  <c r="B9" i="14"/>
  <c r="B41" i="14" s="1"/>
  <c r="B10" i="14"/>
  <c r="B11" i="14"/>
  <c r="B55" i="14" s="1"/>
  <c r="B12" i="14"/>
  <c r="B68" i="14" s="1"/>
  <c r="B13" i="14"/>
  <c r="B77" i="14" s="1"/>
  <c r="B14" i="14"/>
  <c r="B86" i="14" s="1"/>
  <c r="B15" i="14"/>
  <c r="B91" i="14" s="1"/>
  <c r="B16" i="14"/>
  <c r="B104" i="14" s="1"/>
  <c r="B46" i="14" l="1"/>
  <c r="B50" i="14"/>
  <c r="B19" i="14"/>
  <c r="B23" i="14"/>
  <c r="B73" i="14"/>
  <c r="B59" i="14"/>
  <c r="B95" i="14"/>
  <c r="B64" i="14"/>
  <c r="B32" i="14"/>
  <c r="B82" i="14"/>
  <c r="B100" i="14"/>
  <c r="B37" i="14"/>
  <c r="E104" i="14"/>
  <c r="E105" i="14"/>
  <c r="E106" i="14"/>
  <c r="E95" i="14"/>
  <c r="E96" i="14"/>
  <c r="E97" i="14"/>
  <c r="E86" i="14"/>
  <c r="E87" i="14"/>
  <c r="E88" i="14"/>
  <c r="E68" i="14"/>
  <c r="E69" i="14"/>
  <c r="E70" i="14"/>
  <c r="E59" i="14"/>
  <c r="E60" i="14"/>
  <c r="E50" i="14"/>
  <c r="E51" i="14"/>
  <c r="E52" i="14"/>
  <c r="E32" i="14"/>
  <c r="E33" i="14"/>
  <c r="E34" i="14"/>
  <c r="E23" i="14"/>
  <c r="E25" i="14"/>
  <c r="B35" i="13" l="1"/>
  <c r="B44" i="13"/>
  <c r="B43" i="13"/>
  <c r="B42" i="13"/>
  <c r="B41" i="13"/>
  <c r="B40" i="13"/>
  <c r="B39" i="13"/>
  <c r="B38" i="13"/>
  <c r="B37" i="13"/>
  <c r="B36" i="13"/>
  <c r="B21" i="13"/>
  <c r="B20" i="13"/>
  <c r="B19" i="13"/>
  <c r="B18" i="13"/>
  <c r="B17" i="13"/>
  <c r="B16" i="13"/>
  <c r="B15" i="13"/>
  <c r="B14" i="13"/>
  <c r="B13" i="13"/>
  <c r="B12" i="13"/>
  <c r="I201" i="11" l="1"/>
  <c r="H201" i="11"/>
  <c r="I200" i="11"/>
  <c r="H200" i="11"/>
  <c r="I199" i="11"/>
  <c r="H199" i="11"/>
  <c r="I198" i="11"/>
  <c r="H198" i="11"/>
  <c r="I197" i="11"/>
  <c r="H197" i="11"/>
  <c r="I196" i="11"/>
  <c r="H196" i="11"/>
  <c r="I195" i="11"/>
  <c r="H195" i="11"/>
  <c r="I194" i="11"/>
  <c r="H194" i="11"/>
  <c r="I193" i="11"/>
  <c r="H193" i="11"/>
  <c r="I192" i="11"/>
  <c r="H192" i="11"/>
  <c r="I191" i="11"/>
  <c r="H191" i="11"/>
  <c r="I190" i="11"/>
  <c r="H190" i="11"/>
  <c r="I189" i="11"/>
  <c r="H189" i="11"/>
  <c r="I188" i="11"/>
  <c r="H188" i="11"/>
  <c r="I187" i="11"/>
  <c r="H187" i="11"/>
  <c r="I186" i="11"/>
  <c r="H186" i="11"/>
  <c r="I185" i="11"/>
  <c r="H185" i="11"/>
  <c r="I184" i="11"/>
  <c r="H184" i="11"/>
  <c r="I183" i="11"/>
  <c r="H183" i="11"/>
  <c r="I182" i="11"/>
  <c r="H182" i="11"/>
  <c r="I181" i="11"/>
  <c r="H181" i="11"/>
  <c r="I180" i="11"/>
  <c r="H180" i="11"/>
  <c r="I179" i="11"/>
  <c r="H179" i="11"/>
  <c r="I178" i="11"/>
  <c r="H178" i="11"/>
  <c r="I177" i="11"/>
  <c r="H177" i="11"/>
  <c r="I176" i="11"/>
  <c r="H176" i="11"/>
  <c r="I175" i="11"/>
  <c r="H175" i="11"/>
  <c r="I174" i="11"/>
  <c r="H174" i="11"/>
  <c r="I173" i="11"/>
  <c r="H173" i="11"/>
  <c r="I172" i="11"/>
  <c r="H172" i="11"/>
  <c r="I171" i="11"/>
  <c r="H171" i="11"/>
  <c r="I170" i="11"/>
  <c r="H170" i="11"/>
  <c r="I169" i="11"/>
  <c r="H169" i="11"/>
  <c r="I168" i="11"/>
  <c r="H168" i="11"/>
  <c r="I167" i="11"/>
  <c r="H167" i="11"/>
  <c r="I166" i="11"/>
  <c r="H166" i="11"/>
  <c r="I165" i="11"/>
  <c r="H165" i="11"/>
  <c r="I164" i="11"/>
  <c r="H164" i="11"/>
  <c r="I163" i="11"/>
  <c r="H163" i="11"/>
  <c r="I162" i="11"/>
  <c r="H162" i="11"/>
  <c r="I161" i="11"/>
  <c r="H161" i="11"/>
  <c r="I160" i="11"/>
  <c r="H160" i="11"/>
  <c r="I159" i="11"/>
  <c r="H159" i="11"/>
  <c r="I158" i="11"/>
  <c r="H158" i="11"/>
  <c r="I157" i="11"/>
  <c r="H157" i="11"/>
  <c r="I156" i="11"/>
  <c r="H156" i="11"/>
  <c r="I155" i="11"/>
  <c r="H155" i="11"/>
  <c r="I154" i="11"/>
  <c r="H154" i="11"/>
  <c r="I153" i="11"/>
  <c r="H153" i="11"/>
  <c r="I152" i="11"/>
  <c r="H152" i="11"/>
  <c r="I151" i="11"/>
  <c r="H151" i="11"/>
  <c r="I150" i="11"/>
  <c r="H150" i="11"/>
  <c r="I149" i="11"/>
  <c r="H149" i="11"/>
  <c r="I148" i="11"/>
  <c r="H148" i="11"/>
  <c r="I147" i="11"/>
  <c r="H147" i="11"/>
  <c r="I146" i="11"/>
  <c r="H146" i="11"/>
  <c r="I145" i="11"/>
  <c r="H145" i="11"/>
  <c r="I144" i="11"/>
  <c r="H144" i="11"/>
  <c r="I143" i="11"/>
  <c r="H143" i="11"/>
  <c r="I142" i="11"/>
  <c r="H142" i="11"/>
  <c r="I141" i="11"/>
  <c r="H141" i="11"/>
  <c r="I140" i="11"/>
  <c r="H140" i="11"/>
  <c r="I139" i="11"/>
  <c r="H139" i="11"/>
  <c r="I138" i="11"/>
  <c r="H138" i="11"/>
  <c r="I137" i="11"/>
  <c r="H137" i="11"/>
  <c r="I136" i="11"/>
  <c r="H136" i="11"/>
  <c r="I135" i="11"/>
  <c r="H135" i="11"/>
  <c r="I134" i="11"/>
  <c r="H134" i="11"/>
  <c r="I133" i="11"/>
  <c r="H133" i="11"/>
  <c r="I132" i="11"/>
  <c r="H132" i="11"/>
  <c r="I131" i="11"/>
  <c r="H131" i="11"/>
  <c r="I130" i="11"/>
  <c r="H130" i="11"/>
  <c r="I129" i="11"/>
  <c r="H129" i="11"/>
  <c r="I128" i="11"/>
  <c r="H128" i="11"/>
  <c r="I127" i="11"/>
  <c r="H127" i="11"/>
  <c r="I126" i="11"/>
  <c r="H126" i="11"/>
  <c r="I125" i="11"/>
  <c r="H125" i="11"/>
  <c r="I124" i="11"/>
  <c r="H124" i="11"/>
  <c r="I123" i="11"/>
  <c r="H123" i="11"/>
  <c r="I122" i="11"/>
  <c r="H122" i="11"/>
  <c r="I121" i="11"/>
  <c r="H121" i="11"/>
  <c r="I120" i="11"/>
  <c r="H120" i="11"/>
  <c r="I119" i="11"/>
  <c r="H119" i="11"/>
  <c r="I118" i="11"/>
  <c r="H118" i="11"/>
  <c r="I117" i="11"/>
  <c r="H117" i="11"/>
  <c r="I116" i="11"/>
  <c r="H116" i="11"/>
  <c r="I115" i="11"/>
  <c r="H115" i="11"/>
  <c r="I114" i="11"/>
  <c r="H114" i="11"/>
  <c r="I113" i="11"/>
  <c r="H113" i="11"/>
  <c r="I112" i="11"/>
  <c r="H112" i="11"/>
  <c r="I111" i="11"/>
  <c r="H111" i="11"/>
  <c r="I110" i="11"/>
  <c r="H110" i="11"/>
  <c r="I109" i="11"/>
  <c r="H109" i="11"/>
  <c r="I108" i="11"/>
  <c r="H108" i="11"/>
  <c r="I107" i="11"/>
  <c r="H107" i="11"/>
  <c r="I106" i="11"/>
  <c r="H106" i="11"/>
  <c r="I105" i="11"/>
  <c r="H105" i="11"/>
  <c r="I104" i="11"/>
  <c r="H104" i="11"/>
  <c r="I103" i="11"/>
  <c r="H103" i="11"/>
  <c r="I102" i="11"/>
  <c r="H102" i="11"/>
  <c r="I101" i="11"/>
  <c r="H101" i="11"/>
  <c r="I100" i="11"/>
  <c r="H100" i="11"/>
  <c r="I99" i="11"/>
  <c r="H99" i="11"/>
  <c r="I98" i="11"/>
  <c r="H98" i="11"/>
  <c r="I97" i="11"/>
  <c r="H97" i="11"/>
  <c r="I96" i="11"/>
  <c r="H96" i="11"/>
  <c r="I95" i="11"/>
  <c r="H95" i="11"/>
  <c r="I94" i="11"/>
  <c r="H94" i="11"/>
  <c r="I93" i="11"/>
  <c r="H93" i="11"/>
  <c r="I92" i="11"/>
  <c r="H92" i="11"/>
  <c r="I91" i="11"/>
  <c r="H91" i="11"/>
  <c r="I90" i="11"/>
  <c r="H90" i="11"/>
  <c r="I89" i="11"/>
  <c r="H89" i="11"/>
  <c r="I88" i="11"/>
  <c r="H88" i="11"/>
  <c r="I87" i="11"/>
  <c r="H87" i="11"/>
  <c r="I86" i="11"/>
  <c r="H86" i="11"/>
  <c r="I85" i="11"/>
  <c r="H85" i="11"/>
  <c r="I84" i="11"/>
  <c r="H84" i="11"/>
  <c r="I83" i="11"/>
  <c r="H83" i="11"/>
  <c r="I82" i="11"/>
  <c r="H82" i="11"/>
  <c r="I81" i="11"/>
  <c r="H81" i="11"/>
  <c r="I80" i="11"/>
  <c r="H80" i="11"/>
  <c r="I79" i="11"/>
  <c r="H79" i="11"/>
  <c r="I78" i="11"/>
  <c r="H78" i="11"/>
  <c r="I77" i="11"/>
  <c r="H77" i="11"/>
  <c r="I76" i="11"/>
  <c r="H76" i="11"/>
  <c r="I75" i="11"/>
  <c r="H75" i="11"/>
  <c r="I74" i="11"/>
  <c r="H74" i="11"/>
  <c r="I73" i="11"/>
  <c r="H73" i="11"/>
  <c r="I72" i="11"/>
  <c r="H72" i="11"/>
  <c r="I71" i="11"/>
  <c r="H71" i="11"/>
  <c r="I70" i="11"/>
  <c r="H70" i="11"/>
  <c r="I69" i="11"/>
  <c r="H69" i="11"/>
  <c r="I68" i="11"/>
  <c r="H68" i="11"/>
  <c r="I67" i="11"/>
  <c r="H67" i="11"/>
  <c r="I66" i="11"/>
  <c r="H66" i="11"/>
  <c r="I65" i="11"/>
  <c r="H65" i="11"/>
  <c r="I64" i="11"/>
  <c r="H64" i="11"/>
  <c r="I63" i="11"/>
  <c r="H63" i="11"/>
  <c r="I62" i="11"/>
  <c r="H62" i="11"/>
  <c r="I61" i="11"/>
  <c r="H61" i="11"/>
  <c r="I60" i="11"/>
  <c r="H60" i="11"/>
  <c r="I59" i="11"/>
  <c r="H59" i="11"/>
  <c r="I58" i="11"/>
  <c r="H58" i="11"/>
  <c r="I57" i="11"/>
  <c r="H57" i="11"/>
  <c r="I56" i="11"/>
  <c r="H56" i="11"/>
  <c r="I55" i="11"/>
  <c r="H55" i="11"/>
  <c r="I54" i="11"/>
  <c r="H54" i="11"/>
  <c r="I53" i="11"/>
  <c r="H53" i="11"/>
  <c r="I52" i="11"/>
  <c r="H52" i="11"/>
  <c r="I51" i="11"/>
  <c r="H51" i="11"/>
  <c r="I50" i="11"/>
  <c r="H50" i="11"/>
  <c r="I49" i="11"/>
  <c r="H49" i="11"/>
  <c r="I48" i="11"/>
  <c r="H48" i="11"/>
  <c r="I47" i="11"/>
  <c r="H47" i="11"/>
  <c r="I46" i="11"/>
  <c r="H46" i="11"/>
  <c r="I45" i="11"/>
  <c r="H45" i="11"/>
  <c r="I44" i="11"/>
  <c r="H44" i="11"/>
  <c r="I43" i="11"/>
  <c r="H43" i="11"/>
  <c r="I42" i="11"/>
  <c r="H42" i="11"/>
  <c r="I41" i="11"/>
  <c r="H41" i="11"/>
  <c r="I40" i="11"/>
  <c r="H40" i="11"/>
  <c r="I39" i="11"/>
  <c r="H39" i="11"/>
  <c r="I38" i="11"/>
  <c r="H38" i="11"/>
  <c r="I37" i="11"/>
  <c r="H37" i="11"/>
  <c r="I36" i="11"/>
  <c r="H36" i="11"/>
  <c r="I35" i="11"/>
  <c r="H35" i="11"/>
  <c r="I34" i="11"/>
  <c r="H34" i="11"/>
  <c r="I33" i="11"/>
  <c r="H33" i="11"/>
  <c r="I32" i="11"/>
  <c r="H32" i="11"/>
  <c r="I31" i="11"/>
  <c r="H31" i="11"/>
  <c r="I30" i="11"/>
  <c r="H30" i="11"/>
  <c r="I29" i="11"/>
  <c r="H29" i="11"/>
  <c r="I28" i="11"/>
  <c r="H28" i="11"/>
  <c r="I27" i="11"/>
  <c r="H27" i="11"/>
  <c r="I26" i="11"/>
  <c r="H26" i="11"/>
  <c r="I25" i="11"/>
  <c r="H25" i="11"/>
  <c r="I24" i="11"/>
  <c r="H24" i="11"/>
  <c r="I23" i="11"/>
  <c r="H23" i="11"/>
  <c r="I22" i="11"/>
  <c r="H22" i="11"/>
  <c r="I21" i="11"/>
  <c r="H21" i="11"/>
  <c r="I20" i="11"/>
  <c r="H20" i="11"/>
  <c r="I19" i="11"/>
  <c r="H19" i="11"/>
  <c r="I18" i="11"/>
  <c r="H18" i="11"/>
  <c r="I17" i="11"/>
  <c r="H17" i="11"/>
  <c r="I16" i="11"/>
  <c r="H16" i="11"/>
  <c r="I15" i="11"/>
  <c r="H15" i="11"/>
  <c r="I14" i="11"/>
  <c r="H14" i="11"/>
  <c r="I13" i="11"/>
  <c r="H13" i="11"/>
  <c r="I12" i="11"/>
  <c r="H12" i="11"/>
  <c r="I11" i="11"/>
  <c r="H11" i="11"/>
  <c r="I10" i="11"/>
  <c r="H10" i="11"/>
  <c r="I9" i="11"/>
  <c r="H9" i="11"/>
  <c r="I8" i="11"/>
  <c r="H8" i="11"/>
  <c r="I21" i="13" s="1"/>
  <c r="I7" i="11"/>
  <c r="H7" i="11"/>
  <c r="I6" i="11"/>
  <c r="H6" i="11"/>
  <c r="I5" i="11"/>
  <c r="H5" i="11"/>
  <c r="I4" i="11"/>
  <c r="P98" i="12" s="1"/>
  <c r="H4" i="11"/>
  <c r="H3" i="11"/>
  <c r="I201" i="10"/>
  <c r="H201" i="10"/>
  <c r="I200" i="10"/>
  <c r="H200" i="10"/>
  <c r="I199" i="10"/>
  <c r="H199" i="10"/>
  <c r="I198" i="10"/>
  <c r="H198" i="10"/>
  <c r="I197" i="10"/>
  <c r="H197" i="10"/>
  <c r="I196" i="10"/>
  <c r="H196" i="10"/>
  <c r="I195" i="10"/>
  <c r="H195" i="10"/>
  <c r="I194" i="10"/>
  <c r="H194" i="10"/>
  <c r="I193" i="10"/>
  <c r="H193" i="10"/>
  <c r="I192" i="10"/>
  <c r="H192" i="10"/>
  <c r="I191" i="10"/>
  <c r="H191" i="10"/>
  <c r="I190" i="10"/>
  <c r="H190" i="10"/>
  <c r="I189" i="10"/>
  <c r="H189" i="10"/>
  <c r="I188" i="10"/>
  <c r="H188" i="10"/>
  <c r="I187" i="10"/>
  <c r="H187" i="10"/>
  <c r="I186" i="10"/>
  <c r="H186" i="10"/>
  <c r="I185" i="10"/>
  <c r="H185" i="10"/>
  <c r="I184" i="10"/>
  <c r="H184" i="10"/>
  <c r="I183" i="10"/>
  <c r="H183" i="10"/>
  <c r="I182" i="10"/>
  <c r="H182" i="10"/>
  <c r="I181" i="10"/>
  <c r="H181" i="10"/>
  <c r="I180" i="10"/>
  <c r="H180" i="10"/>
  <c r="I179" i="10"/>
  <c r="H179" i="10"/>
  <c r="I178" i="10"/>
  <c r="H178" i="10"/>
  <c r="I177" i="10"/>
  <c r="H177" i="10"/>
  <c r="I176" i="10"/>
  <c r="H176" i="10"/>
  <c r="I175" i="10"/>
  <c r="H175" i="10"/>
  <c r="I174" i="10"/>
  <c r="H174" i="10"/>
  <c r="I173" i="10"/>
  <c r="H173" i="10"/>
  <c r="I172" i="10"/>
  <c r="H172" i="10"/>
  <c r="I171" i="10"/>
  <c r="H171" i="10"/>
  <c r="I170" i="10"/>
  <c r="H170" i="10"/>
  <c r="I169" i="10"/>
  <c r="H169" i="10"/>
  <c r="I168" i="10"/>
  <c r="H168" i="10"/>
  <c r="I167" i="10"/>
  <c r="H167" i="10"/>
  <c r="I166" i="10"/>
  <c r="H166" i="10"/>
  <c r="I165" i="10"/>
  <c r="H165" i="10"/>
  <c r="I164" i="10"/>
  <c r="H164" i="10"/>
  <c r="I163" i="10"/>
  <c r="H163" i="10"/>
  <c r="I162" i="10"/>
  <c r="H162" i="10"/>
  <c r="I161" i="10"/>
  <c r="H161" i="10"/>
  <c r="I160" i="10"/>
  <c r="H160" i="10"/>
  <c r="I159" i="10"/>
  <c r="H159" i="10"/>
  <c r="I158" i="10"/>
  <c r="H158" i="10"/>
  <c r="I157" i="10"/>
  <c r="H157" i="10"/>
  <c r="I156" i="10"/>
  <c r="H156" i="10"/>
  <c r="I155" i="10"/>
  <c r="H155" i="10"/>
  <c r="I154" i="10"/>
  <c r="H154" i="10"/>
  <c r="I153" i="10"/>
  <c r="H153" i="10"/>
  <c r="I152" i="10"/>
  <c r="H152" i="10"/>
  <c r="I151" i="10"/>
  <c r="H151" i="10"/>
  <c r="I150" i="10"/>
  <c r="H150" i="10"/>
  <c r="I149" i="10"/>
  <c r="H149" i="10"/>
  <c r="I148" i="10"/>
  <c r="H148" i="10"/>
  <c r="I147" i="10"/>
  <c r="H147" i="10"/>
  <c r="I146" i="10"/>
  <c r="H146" i="10"/>
  <c r="I145" i="10"/>
  <c r="H145" i="10"/>
  <c r="I144" i="10"/>
  <c r="H144" i="10"/>
  <c r="I143" i="10"/>
  <c r="H143" i="10"/>
  <c r="I142" i="10"/>
  <c r="H142" i="10"/>
  <c r="I141" i="10"/>
  <c r="H141" i="10"/>
  <c r="I140" i="10"/>
  <c r="H140" i="10"/>
  <c r="I139" i="10"/>
  <c r="H139" i="10"/>
  <c r="I138" i="10"/>
  <c r="H138" i="10"/>
  <c r="I137" i="10"/>
  <c r="H137" i="10"/>
  <c r="I136" i="10"/>
  <c r="H136" i="10"/>
  <c r="I135" i="10"/>
  <c r="H135" i="10"/>
  <c r="I134" i="10"/>
  <c r="H134" i="10"/>
  <c r="I133" i="10"/>
  <c r="H133" i="10"/>
  <c r="I132" i="10"/>
  <c r="H132" i="10"/>
  <c r="I131" i="10"/>
  <c r="H131" i="10"/>
  <c r="I130" i="10"/>
  <c r="H130" i="10"/>
  <c r="I129" i="10"/>
  <c r="H129" i="10"/>
  <c r="I128" i="10"/>
  <c r="H128" i="10"/>
  <c r="I127" i="10"/>
  <c r="H127" i="10"/>
  <c r="I126" i="10"/>
  <c r="H126" i="10"/>
  <c r="I125" i="10"/>
  <c r="H125" i="10"/>
  <c r="I124" i="10"/>
  <c r="H124" i="10"/>
  <c r="I123" i="10"/>
  <c r="H123" i="10"/>
  <c r="I122" i="10"/>
  <c r="H122" i="10"/>
  <c r="I121" i="10"/>
  <c r="H121" i="10"/>
  <c r="I120" i="10"/>
  <c r="H120" i="10"/>
  <c r="I119" i="10"/>
  <c r="H119" i="10"/>
  <c r="I118" i="10"/>
  <c r="H118" i="10"/>
  <c r="I117" i="10"/>
  <c r="H117" i="10"/>
  <c r="I116" i="10"/>
  <c r="H116" i="10"/>
  <c r="I115" i="10"/>
  <c r="H115" i="10"/>
  <c r="I114" i="10"/>
  <c r="H114" i="10"/>
  <c r="I113" i="10"/>
  <c r="H113" i="10"/>
  <c r="I112" i="10"/>
  <c r="H112" i="10"/>
  <c r="I111" i="10"/>
  <c r="H111" i="10"/>
  <c r="I110" i="10"/>
  <c r="H110" i="10"/>
  <c r="I109" i="10"/>
  <c r="H109" i="10"/>
  <c r="I108" i="10"/>
  <c r="H108" i="10"/>
  <c r="I107" i="10"/>
  <c r="H107" i="10"/>
  <c r="I106" i="10"/>
  <c r="H106" i="10"/>
  <c r="I105" i="10"/>
  <c r="H105" i="10"/>
  <c r="I104" i="10"/>
  <c r="H104" i="10"/>
  <c r="I103" i="10"/>
  <c r="H103" i="10"/>
  <c r="I102" i="10"/>
  <c r="H102" i="10"/>
  <c r="I101" i="10"/>
  <c r="H101" i="10"/>
  <c r="I100" i="10"/>
  <c r="H100" i="10"/>
  <c r="I99" i="10"/>
  <c r="H99" i="10"/>
  <c r="I98" i="10"/>
  <c r="H98" i="10"/>
  <c r="I97" i="10"/>
  <c r="H97" i="10"/>
  <c r="I96" i="10"/>
  <c r="H96" i="10"/>
  <c r="I95" i="10"/>
  <c r="H95" i="10"/>
  <c r="I94" i="10"/>
  <c r="H94" i="10"/>
  <c r="I93" i="10"/>
  <c r="H93" i="10"/>
  <c r="I92" i="10"/>
  <c r="H92" i="10"/>
  <c r="I91" i="10"/>
  <c r="H91" i="10"/>
  <c r="I90" i="10"/>
  <c r="H90" i="10"/>
  <c r="I89" i="10"/>
  <c r="H89" i="10"/>
  <c r="I88" i="10"/>
  <c r="H88" i="10"/>
  <c r="I87" i="10"/>
  <c r="H87" i="10"/>
  <c r="I86" i="10"/>
  <c r="H86" i="10"/>
  <c r="I85" i="10"/>
  <c r="H85" i="10"/>
  <c r="I84" i="10"/>
  <c r="H84" i="10"/>
  <c r="I83" i="10"/>
  <c r="H83" i="10"/>
  <c r="I82" i="10"/>
  <c r="H82" i="10"/>
  <c r="I81" i="10"/>
  <c r="H81" i="10"/>
  <c r="I80" i="10"/>
  <c r="H80" i="10"/>
  <c r="I79" i="10"/>
  <c r="H79" i="10"/>
  <c r="I78" i="10"/>
  <c r="H78" i="10"/>
  <c r="I77" i="10"/>
  <c r="H77" i="10"/>
  <c r="I76" i="10"/>
  <c r="H76" i="10"/>
  <c r="I75" i="10"/>
  <c r="H75" i="10"/>
  <c r="I74" i="10"/>
  <c r="H74" i="10"/>
  <c r="I73" i="10"/>
  <c r="H73" i="10"/>
  <c r="I72" i="10"/>
  <c r="H72" i="10"/>
  <c r="I71" i="10"/>
  <c r="H71" i="10"/>
  <c r="I70" i="10"/>
  <c r="H70" i="10"/>
  <c r="I69" i="10"/>
  <c r="H69" i="10"/>
  <c r="I68" i="10"/>
  <c r="H68" i="10"/>
  <c r="I67" i="10"/>
  <c r="H67" i="10"/>
  <c r="I66" i="10"/>
  <c r="H66" i="10"/>
  <c r="I65" i="10"/>
  <c r="H65" i="10"/>
  <c r="I64" i="10"/>
  <c r="H64" i="10"/>
  <c r="I63" i="10"/>
  <c r="H63" i="10"/>
  <c r="I62" i="10"/>
  <c r="H62" i="10"/>
  <c r="I61" i="10"/>
  <c r="H61" i="10"/>
  <c r="I60" i="10"/>
  <c r="H60" i="10"/>
  <c r="I59" i="10"/>
  <c r="H59" i="10"/>
  <c r="I58" i="10"/>
  <c r="H58" i="10"/>
  <c r="I57" i="10"/>
  <c r="H57" i="10"/>
  <c r="I56" i="10"/>
  <c r="H56" i="10"/>
  <c r="I55" i="10"/>
  <c r="H55" i="10"/>
  <c r="I54" i="10"/>
  <c r="H54" i="10"/>
  <c r="I53" i="10"/>
  <c r="H53" i="10"/>
  <c r="I52" i="10"/>
  <c r="H52" i="10"/>
  <c r="I51" i="10"/>
  <c r="H51" i="10"/>
  <c r="I50" i="10"/>
  <c r="H50" i="10"/>
  <c r="I49" i="10"/>
  <c r="H49" i="10"/>
  <c r="I48" i="10"/>
  <c r="H48" i="10"/>
  <c r="I47" i="10"/>
  <c r="H47" i="10"/>
  <c r="I46" i="10"/>
  <c r="H46" i="10"/>
  <c r="I45" i="10"/>
  <c r="H45" i="10"/>
  <c r="I44" i="10"/>
  <c r="H44" i="10"/>
  <c r="I43" i="10"/>
  <c r="H43" i="10"/>
  <c r="I42" i="10"/>
  <c r="H42" i="10"/>
  <c r="I41" i="10"/>
  <c r="H41" i="10"/>
  <c r="I40" i="10"/>
  <c r="H40" i="10"/>
  <c r="I39" i="10"/>
  <c r="H39" i="10"/>
  <c r="I38" i="10"/>
  <c r="H38" i="10"/>
  <c r="I37" i="10"/>
  <c r="H37" i="10"/>
  <c r="I36" i="10"/>
  <c r="H36" i="10"/>
  <c r="I35" i="10"/>
  <c r="H35" i="10"/>
  <c r="I34" i="10"/>
  <c r="H34" i="10"/>
  <c r="I33" i="10"/>
  <c r="H33" i="10"/>
  <c r="I32" i="10"/>
  <c r="H32" i="10"/>
  <c r="I31" i="10"/>
  <c r="H31" i="10"/>
  <c r="I30" i="10"/>
  <c r="H30" i="10"/>
  <c r="I29" i="10"/>
  <c r="H29" i="10"/>
  <c r="I28" i="10"/>
  <c r="H28" i="10"/>
  <c r="I27" i="10"/>
  <c r="H27" i="10"/>
  <c r="I26" i="10"/>
  <c r="H26" i="10"/>
  <c r="I25" i="10"/>
  <c r="H25" i="10"/>
  <c r="I24" i="10"/>
  <c r="H24" i="10"/>
  <c r="I23" i="10"/>
  <c r="H23" i="10"/>
  <c r="I22" i="10"/>
  <c r="H22" i="10"/>
  <c r="I21" i="10"/>
  <c r="H21" i="10"/>
  <c r="I20" i="10"/>
  <c r="H20" i="10"/>
  <c r="I19" i="10"/>
  <c r="H19" i="10"/>
  <c r="I18" i="10"/>
  <c r="H18" i="10"/>
  <c r="I17" i="10"/>
  <c r="H17" i="10"/>
  <c r="I16" i="10"/>
  <c r="H16" i="10"/>
  <c r="I15" i="10"/>
  <c r="H15" i="10"/>
  <c r="I14" i="10"/>
  <c r="H14" i="10"/>
  <c r="I13" i="10"/>
  <c r="H13" i="10"/>
  <c r="I12" i="10"/>
  <c r="H12" i="10"/>
  <c r="I11" i="10"/>
  <c r="H11" i="10"/>
  <c r="I10" i="10"/>
  <c r="H10" i="10"/>
  <c r="I9" i="10"/>
  <c r="H9" i="10"/>
  <c r="I8" i="10"/>
  <c r="H8" i="10"/>
  <c r="I20" i="13" s="1"/>
  <c r="I7" i="10"/>
  <c r="H7" i="10"/>
  <c r="I6" i="10"/>
  <c r="H6" i="10"/>
  <c r="I5" i="10"/>
  <c r="H5" i="10"/>
  <c r="I4" i="10"/>
  <c r="H4" i="10"/>
  <c r="H3" i="10"/>
  <c r="I201" i="9"/>
  <c r="H201" i="9"/>
  <c r="I200" i="9"/>
  <c r="H200" i="9"/>
  <c r="I199" i="9"/>
  <c r="H199" i="9"/>
  <c r="I198" i="9"/>
  <c r="H198" i="9"/>
  <c r="I197" i="9"/>
  <c r="H197" i="9"/>
  <c r="I196" i="9"/>
  <c r="H196" i="9"/>
  <c r="I195" i="9"/>
  <c r="H195" i="9"/>
  <c r="I194" i="9"/>
  <c r="H194" i="9"/>
  <c r="I193" i="9"/>
  <c r="H193" i="9"/>
  <c r="I192" i="9"/>
  <c r="H192" i="9"/>
  <c r="I191" i="9"/>
  <c r="H191" i="9"/>
  <c r="I190" i="9"/>
  <c r="H190" i="9"/>
  <c r="I189" i="9"/>
  <c r="H189" i="9"/>
  <c r="I188" i="9"/>
  <c r="H188" i="9"/>
  <c r="I187" i="9"/>
  <c r="H187" i="9"/>
  <c r="I186" i="9"/>
  <c r="H186" i="9"/>
  <c r="I185" i="9"/>
  <c r="H185" i="9"/>
  <c r="I184" i="9"/>
  <c r="H184" i="9"/>
  <c r="I183" i="9"/>
  <c r="H183" i="9"/>
  <c r="I182" i="9"/>
  <c r="H182" i="9"/>
  <c r="I181" i="9"/>
  <c r="H181" i="9"/>
  <c r="I180" i="9"/>
  <c r="H180" i="9"/>
  <c r="I179" i="9"/>
  <c r="H179" i="9"/>
  <c r="I178" i="9"/>
  <c r="H178" i="9"/>
  <c r="I177" i="9"/>
  <c r="H177" i="9"/>
  <c r="I176" i="9"/>
  <c r="H176" i="9"/>
  <c r="I175" i="9"/>
  <c r="H175" i="9"/>
  <c r="I174" i="9"/>
  <c r="H174" i="9"/>
  <c r="I173" i="9"/>
  <c r="H173" i="9"/>
  <c r="I172" i="9"/>
  <c r="H172" i="9"/>
  <c r="I171" i="9"/>
  <c r="H171" i="9"/>
  <c r="I170" i="9"/>
  <c r="H170" i="9"/>
  <c r="I169" i="9"/>
  <c r="H169" i="9"/>
  <c r="I168" i="9"/>
  <c r="H168" i="9"/>
  <c r="I167" i="9"/>
  <c r="H167" i="9"/>
  <c r="I166" i="9"/>
  <c r="H166" i="9"/>
  <c r="I165" i="9"/>
  <c r="H165" i="9"/>
  <c r="I164" i="9"/>
  <c r="H164" i="9"/>
  <c r="I163" i="9"/>
  <c r="H163" i="9"/>
  <c r="I162" i="9"/>
  <c r="H162" i="9"/>
  <c r="I161" i="9"/>
  <c r="H161" i="9"/>
  <c r="I160" i="9"/>
  <c r="H160" i="9"/>
  <c r="I159" i="9"/>
  <c r="H159" i="9"/>
  <c r="I158" i="9"/>
  <c r="H158" i="9"/>
  <c r="I157" i="9"/>
  <c r="H157" i="9"/>
  <c r="I156" i="9"/>
  <c r="H156" i="9"/>
  <c r="I155" i="9"/>
  <c r="H155" i="9"/>
  <c r="I154" i="9"/>
  <c r="H154" i="9"/>
  <c r="I153" i="9"/>
  <c r="H153" i="9"/>
  <c r="I152" i="9"/>
  <c r="H152" i="9"/>
  <c r="I151" i="9"/>
  <c r="H151" i="9"/>
  <c r="I150" i="9"/>
  <c r="H150" i="9"/>
  <c r="I149" i="9"/>
  <c r="H149" i="9"/>
  <c r="I148" i="9"/>
  <c r="H148" i="9"/>
  <c r="I147" i="9"/>
  <c r="H147" i="9"/>
  <c r="I146" i="9"/>
  <c r="H146" i="9"/>
  <c r="I145" i="9"/>
  <c r="H145" i="9"/>
  <c r="I144" i="9"/>
  <c r="H144" i="9"/>
  <c r="I143" i="9"/>
  <c r="H143" i="9"/>
  <c r="I142" i="9"/>
  <c r="H142" i="9"/>
  <c r="I141" i="9"/>
  <c r="H141" i="9"/>
  <c r="I140" i="9"/>
  <c r="H140" i="9"/>
  <c r="I139" i="9"/>
  <c r="H139" i="9"/>
  <c r="I138" i="9"/>
  <c r="H138" i="9"/>
  <c r="I137" i="9"/>
  <c r="H137" i="9"/>
  <c r="I136" i="9"/>
  <c r="H136" i="9"/>
  <c r="I135" i="9"/>
  <c r="H135" i="9"/>
  <c r="I134" i="9"/>
  <c r="H134" i="9"/>
  <c r="I133" i="9"/>
  <c r="H133" i="9"/>
  <c r="I132" i="9"/>
  <c r="H132" i="9"/>
  <c r="I131" i="9"/>
  <c r="H131" i="9"/>
  <c r="I130" i="9"/>
  <c r="H130" i="9"/>
  <c r="I129" i="9"/>
  <c r="H129" i="9"/>
  <c r="I128" i="9"/>
  <c r="H128" i="9"/>
  <c r="I127" i="9"/>
  <c r="H127" i="9"/>
  <c r="I126" i="9"/>
  <c r="H126" i="9"/>
  <c r="I125" i="9"/>
  <c r="H125" i="9"/>
  <c r="I124" i="9"/>
  <c r="H124" i="9"/>
  <c r="I123" i="9"/>
  <c r="H123" i="9"/>
  <c r="I122" i="9"/>
  <c r="H122" i="9"/>
  <c r="I121" i="9"/>
  <c r="H121" i="9"/>
  <c r="I120" i="9"/>
  <c r="H120" i="9"/>
  <c r="I119" i="9"/>
  <c r="H119" i="9"/>
  <c r="I118" i="9"/>
  <c r="H118" i="9"/>
  <c r="I117" i="9"/>
  <c r="H117" i="9"/>
  <c r="I116" i="9"/>
  <c r="H116" i="9"/>
  <c r="I115" i="9"/>
  <c r="H115" i="9"/>
  <c r="I114" i="9"/>
  <c r="H114" i="9"/>
  <c r="I113" i="9"/>
  <c r="H113" i="9"/>
  <c r="I112" i="9"/>
  <c r="H112" i="9"/>
  <c r="I111" i="9"/>
  <c r="H111" i="9"/>
  <c r="I110" i="9"/>
  <c r="H110" i="9"/>
  <c r="I109" i="9"/>
  <c r="H109" i="9"/>
  <c r="I108" i="9"/>
  <c r="H108" i="9"/>
  <c r="I107" i="9"/>
  <c r="H107" i="9"/>
  <c r="I106" i="9"/>
  <c r="H106" i="9"/>
  <c r="I105" i="9"/>
  <c r="H105" i="9"/>
  <c r="I104" i="9"/>
  <c r="H104" i="9"/>
  <c r="I103" i="9"/>
  <c r="H103" i="9"/>
  <c r="I102" i="9"/>
  <c r="H102" i="9"/>
  <c r="I101" i="9"/>
  <c r="H101" i="9"/>
  <c r="I100" i="9"/>
  <c r="H100" i="9"/>
  <c r="I99" i="9"/>
  <c r="H99" i="9"/>
  <c r="I98" i="9"/>
  <c r="H98" i="9"/>
  <c r="I97" i="9"/>
  <c r="H97" i="9"/>
  <c r="I96" i="9"/>
  <c r="H96" i="9"/>
  <c r="I95" i="9"/>
  <c r="H95" i="9"/>
  <c r="I94" i="9"/>
  <c r="H94" i="9"/>
  <c r="I93" i="9"/>
  <c r="H93" i="9"/>
  <c r="I92" i="9"/>
  <c r="H92" i="9"/>
  <c r="I91" i="9"/>
  <c r="H91" i="9"/>
  <c r="I90" i="9"/>
  <c r="H90" i="9"/>
  <c r="I89" i="9"/>
  <c r="H89" i="9"/>
  <c r="I88" i="9"/>
  <c r="H88" i="9"/>
  <c r="I87" i="9"/>
  <c r="H87" i="9"/>
  <c r="I86" i="9"/>
  <c r="H86" i="9"/>
  <c r="I85" i="9"/>
  <c r="H85" i="9"/>
  <c r="I84" i="9"/>
  <c r="H84" i="9"/>
  <c r="I83" i="9"/>
  <c r="H83" i="9"/>
  <c r="I82" i="9"/>
  <c r="H82" i="9"/>
  <c r="I81" i="9"/>
  <c r="H81" i="9"/>
  <c r="I80" i="9"/>
  <c r="H80" i="9"/>
  <c r="I79" i="9"/>
  <c r="H79" i="9"/>
  <c r="I78" i="9"/>
  <c r="H78" i="9"/>
  <c r="I77" i="9"/>
  <c r="H77" i="9"/>
  <c r="I76" i="9"/>
  <c r="H76" i="9"/>
  <c r="I75" i="9"/>
  <c r="H75" i="9"/>
  <c r="I74" i="9"/>
  <c r="H74" i="9"/>
  <c r="I73" i="9"/>
  <c r="H73" i="9"/>
  <c r="I72" i="9"/>
  <c r="H72" i="9"/>
  <c r="I71" i="9"/>
  <c r="H71" i="9"/>
  <c r="I70" i="9"/>
  <c r="H70" i="9"/>
  <c r="I69" i="9"/>
  <c r="H69" i="9"/>
  <c r="I68" i="9"/>
  <c r="H68" i="9"/>
  <c r="I67" i="9"/>
  <c r="H67" i="9"/>
  <c r="I66" i="9"/>
  <c r="H66" i="9"/>
  <c r="I65" i="9"/>
  <c r="H65" i="9"/>
  <c r="I64" i="9"/>
  <c r="H64" i="9"/>
  <c r="I63" i="9"/>
  <c r="H63" i="9"/>
  <c r="I62" i="9"/>
  <c r="H62" i="9"/>
  <c r="I61" i="9"/>
  <c r="H61" i="9"/>
  <c r="I60" i="9"/>
  <c r="H60" i="9"/>
  <c r="I59" i="9"/>
  <c r="H59" i="9"/>
  <c r="I58" i="9"/>
  <c r="H58" i="9"/>
  <c r="I57" i="9"/>
  <c r="H57" i="9"/>
  <c r="I56" i="9"/>
  <c r="H56" i="9"/>
  <c r="I55" i="9"/>
  <c r="H55" i="9"/>
  <c r="I54" i="9"/>
  <c r="H54" i="9"/>
  <c r="I53" i="9"/>
  <c r="H53" i="9"/>
  <c r="I52" i="9"/>
  <c r="H52" i="9"/>
  <c r="I51" i="9"/>
  <c r="H51" i="9"/>
  <c r="I50" i="9"/>
  <c r="H50" i="9"/>
  <c r="I49" i="9"/>
  <c r="H49" i="9"/>
  <c r="I48" i="9"/>
  <c r="H48" i="9"/>
  <c r="I47" i="9"/>
  <c r="H47" i="9"/>
  <c r="I46" i="9"/>
  <c r="H46" i="9"/>
  <c r="I45" i="9"/>
  <c r="H45" i="9"/>
  <c r="I44" i="9"/>
  <c r="H44" i="9"/>
  <c r="I43" i="9"/>
  <c r="H43" i="9"/>
  <c r="I42" i="9"/>
  <c r="H42" i="9"/>
  <c r="I41" i="9"/>
  <c r="H41" i="9"/>
  <c r="I40" i="9"/>
  <c r="H40" i="9"/>
  <c r="I39" i="9"/>
  <c r="H39" i="9"/>
  <c r="I38" i="9"/>
  <c r="H38" i="9"/>
  <c r="I37" i="9"/>
  <c r="H37" i="9"/>
  <c r="I36" i="9"/>
  <c r="H36" i="9"/>
  <c r="I35" i="9"/>
  <c r="H35" i="9"/>
  <c r="I34" i="9"/>
  <c r="H34" i="9"/>
  <c r="I33" i="9"/>
  <c r="H33" i="9"/>
  <c r="I32" i="9"/>
  <c r="H32" i="9"/>
  <c r="I31" i="9"/>
  <c r="H31" i="9"/>
  <c r="I30" i="9"/>
  <c r="H30" i="9"/>
  <c r="I29" i="9"/>
  <c r="H29" i="9"/>
  <c r="I28" i="9"/>
  <c r="H28" i="9"/>
  <c r="I27" i="9"/>
  <c r="H27" i="9"/>
  <c r="I26" i="9"/>
  <c r="H26" i="9"/>
  <c r="I25" i="9"/>
  <c r="H25" i="9"/>
  <c r="I24" i="9"/>
  <c r="H24" i="9"/>
  <c r="I23" i="9"/>
  <c r="H23" i="9"/>
  <c r="I22" i="9"/>
  <c r="H22" i="9"/>
  <c r="I21" i="9"/>
  <c r="H21" i="9"/>
  <c r="I20" i="9"/>
  <c r="H20" i="9"/>
  <c r="I19" i="9"/>
  <c r="H19" i="9"/>
  <c r="I18" i="9"/>
  <c r="H18" i="9"/>
  <c r="I17" i="9"/>
  <c r="H17" i="9"/>
  <c r="I16" i="9"/>
  <c r="H16" i="9"/>
  <c r="I15" i="9"/>
  <c r="H15" i="9"/>
  <c r="I14" i="9"/>
  <c r="H14" i="9"/>
  <c r="I13" i="9"/>
  <c r="H13" i="9"/>
  <c r="I12" i="9"/>
  <c r="H12" i="9"/>
  <c r="I11" i="9"/>
  <c r="H11" i="9"/>
  <c r="I10" i="9"/>
  <c r="H10" i="9"/>
  <c r="I9" i="9"/>
  <c r="H9" i="9"/>
  <c r="I8" i="9"/>
  <c r="H8" i="9"/>
  <c r="I19" i="13" s="1"/>
  <c r="I7" i="9"/>
  <c r="H7" i="9"/>
  <c r="I6" i="9"/>
  <c r="H6" i="9"/>
  <c r="I5" i="9"/>
  <c r="H5" i="9"/>
  <c r="I4" i="9"/>
  <c r="H4" i="9"/>
  <c r="H3" i="9"/>
  <c r="I201" i="8"/>
  <c r="H201" i="8"/>
  <c r="I200" i="8"/>
  <c r="H200" i="8"/>
  <c r="I199" i="8"/>
  <c r="H199" i="8"/>
  <c r="I198" i="8"/>
  <c r="H198" i="8"/>
  <c r="I197" i="8"/>
  <c r="H197" i="8"/>
  <c r="I196" i="8"/>
  <c r="H196" i="8"/>
  <c r="I195" i="8"/>
  <c r="H195" i="8"/>
  <c r="I194" i="8"/>
  <c r="H194" i="8"/>
  <c r="I193" i="8"/>
  <c r="H193" i="8"/>
  <c r="I192" i="8"/>
  <c r="H192" i="8"/>
  <c r="I191" i="8"/>
  <c r="H191" i="8"/>
  <c r="I190" i="8"/>
  <c r="H190" i="8"/>
  <c r="I189" i="8"/>
  <c r="H189" i="8"/>
  <c r="I188" i="8"/>
  <c r="H188" i="8"/>
  <c r="I187" i="8"/>
  <c r="H187" i="8"/>
  <c r="I186" i="8"/>
  <c r="H186" i="8"/>
  <c r="I185" i="8"/>
  <c r="H185" i="8"/>
  <c r="I184" i="8"/>
  <c r="H184" i="8"/>
  <c r="I183" i="8"/>
  <c r="H183" i="8"/>
  <c r="I182" i="8"/>
  <c r="H182" i="8"/>
  <c r="I181" i="8"/>
  <c r="H181" i="8"/>
  <c r="I180" i="8"/>
  <c r="H180" i="8"/>
  <c r="I179" i="8"/>
  <c r="H179" i="8"/>
  <c r="I178" i="8"/>
  <c r="H178" i="8"/>
  <c r="I177" i="8"/>
  <c r="H177" i="8"/>
  <c r="I176" i="8"/>
  <c r="H176" i="8"/>
  <c r="I175" i="8"/>
  <c r="H175" i="8"/>
  <c r="I174" i="8"/>
  <c r="H174" i="8"/>
  <c r="I173" i="8"/>
  <c r="H173" i="8"/>
  <c r="I172" i="8"/>
  <c r="H172" i="8"/>
  <c r="I171" i="8"/>
  <c r="H171" i="8"/>
  <c r="I170" i="8"/>
  <c r="H170" i="8"/>
  <c r="I169" i="8"/>
  <c r="H169" i="8"/>
  <c r="I168" i="8"/>
  <c r="H168" i="8"/>
  <c r="I167" i="8"/>
  <c r="H167" i="8"/>
  <c r="I166" i="8"/>
  <c r="H166" i="8"/>
  <c r="I165" i="8"/>
  <c r="H165" i="8"/>
  <c r="I164" i="8"/>
  <c r="H164" i="8"/>
  <c r="I163" i="8"/>
  <c r="H163" i="8"/>
  <c r="I162" i="8"/>
  <c r="H162" i="8"/>
  <c r="I161" i="8"/>
  <c r="H161" i="8"/>
  <c r="I160" i="8"/>
  <c r="H160" i="8"/>
  <c r="I159" i="8"/>
  <c r="H159" i="8"/>
  <c r="I158" i="8"/>
  <c r="H158" i="8"/>
  <c r="I157" i="8"/>
  <c r="H157" i="8"/>
  <c r="I156" i="8"/>
  <c r="H156" i="8"/>
  <c r="I155" i="8"/>
  <c r="H155" i="8"/>
  <c r="I154" i="8"/>
  <c r="H154" i="8"/>
  <c r="I153" i="8"/>
  <c r="H153" i="8"/>
  <c r="I152" i="8"/>
  <c r="H152" i="8"/>
  <c r="I151" i="8"/>
  <c r="H151" i="8"/>
  <c r="I150" i="8"/>
  <c r="H150" i="8"/>
  <c r="I149" i="8"/>
  <c r="H149" i="8"/>
  <c r="I148" i="8"/>
  <c r="H148" i="8"/>
  <c r="I147" i="8"/>
  <c r="H147" i="8"/>
  <c r="I146" i="8"/>
  <c r="H146" i="8"/>
  <c r="I145" i="8"/>
  <c r="H145" i="8"/>
  <c r="I144" i="8"/>
  <c r="H144" i="8"/>
  <c r="I143" i="8"/>
  <c r="H143" i="8"/>
  <c r="I142" i="8"/>
  <c r="H142" i="8"/>
  <c r="I141" i="8"/>
  <c r="H141" i="8"/>
  <c r="I140" i="8"/>
  <c r="H140" i="8"/>
  <c r="I139" i="8"/>
  <c r="H139" i="8"/>
  <c r="I138" i="8"/>
  <c r="H138" i="8"/>
  <c r="I137" i="8"/>
  <c r="H137" i="8"/>
  <c r="I136" i="8"/>
  <c r="H136" i="8"/>
  <c r="I135" i="8"/>
  <c r="H135" i="8"/>
  <c r="I134" i="8"/>
  <c r="H134" i="8"/>
  <c r="I133" i="8"/>
  <c r="H133" i="8"/>
  <c r="I132" i="8"/>
  <c r="H132" i="8"/>
  <c r="I131" i="8"/>
  <c r="H131" i="8"/>
  <c r="I130" i="8"/>
  <c r="H130" i="8"/>
  <c r="I129" i="8"/>
  <c r="H129" i="8"/>
  <c r="I128" i="8"/>
  <c r="H128" i="8"/>
  <c r="I127" i="8"/>
  <c r="H127" i="8"/>
  <c r="I126" i="8"/>
  <c r="H126" i="8"/>
  <c r="I125" i="8"/>
  <c r="H125" i="8"/>
  <c r="I124" i="8"/>
  <c r="H124" i="8"/>
  <c r="I123" i="8"/>
  <c r="H123" i="8"/>
  <c r="I122" i="8"/>
  <c r="H122" i="8"/>
  <c r="I121" i="8"/>
  <c r="H121" i="8"/>
  <c r="I120" i="8"/>
  <c r="H120" i="8"/>
  <c r="I119" i="8"/>
  <c r="H119" i="8"/>
  <c r="I118" i="8"/>
  <c r="H118" i="8"/>
  <c r="I117" i="8"/>
  <c r="H117" i="8"/>
  <c r="I116" i="8"/>
  <c r="H116" i="8"/>
  <c r="I115" i="8"/>
  <c r="H115" i="8"/>
  <c r="I114" i="8"/>
  <c r="H114" i="8"/>
  <c r="I113" i="8"/>
  <c r="H113" i="8"/>
  <c r="I112" i="8"/>
  <c r="H112" i="8"/>
  <c r="I111" i="8"/>
  <c r="H111" i="8"/>
  <c r="I110" i="8"/>
  <c r="H110" i="8"/>
  <c r="I109" i="8"/>
  <c r="H109" i="8"/>
  <c r="I108" i="8"/>
  <c r="H108" i="8"/>
  <c r="I107" i="8"/>
  <c r="H107" i="8"/>
  <c r="I106" i="8"/>
  <c r="H106" i="8"/>
  <c r="I105" i="8"/>
  <c r="H105" i="8"/>
  <c r="I104" i="8"/>
  <c r="H104" i="8"/>
  <c r="I103" i="8"/>
  <c r="H103" i="8"/>
  <c r="I102" i="8"/>
  <c r="H102" i="8"/>
  <c r="I101" i="8"/>
  <c r="H101" i="8"/>
  <c r="I100" i="8"/>
  <c r="H100" i="8"/>
  <c r="I99" i="8"/>
  <c r="H99" i="8"/>
  <c r="I98" i="8"/>
  <c r="H98" i="8"/>
  <c r="I97" i="8"/>
  <c r="H97" i="8"/>
  <c r="I96" i="8"/>
  <c r="H96" i="8"/>
  <c r="I95" i="8"/>
  <c r="H95" i="8"/>
  <c r="I94" i="8"/>
  <c r="H94" i="8"/>
  <c r="I93" i="8"/>
  <c r="H93" i="8"/>
  <c r="I92" i="8"/>
  <c r="H92" i="8"/>
  <c r="I91" i="8"/>
  <c r="H91" i="8"/>
  <c r="I90" i="8"/>
  <c r="H90" i="8"/>
  <c r="I89" i="8"/>
  <c r="H89" i="8"/>
  <c r="I88" i="8"/>
  <c r="H88" i="8"/>
  <c r="I87" i="8"/>
  <c r="H87" i="8"/>
  <c r="I86" i="8"/>
  <c r="H86" i="8"/>
  <c r="I85" i="8"/>
  <c r="H85" i="8"/>
  <c r="I84" i="8"/>
  <c r="H84" i="8"/>
  <c r="I83" i="8"/>
  <c r="H83" i="8"/>
  <c r="I82" i="8"/>
  <c r="H82" i="8"/>
  <c r="I81" i="8"/>
  <c r="H81" i="8"/>
  <c r="I80" i="8"/>
  <c r="H80" i="8"/>
  <c r="I79" i="8"/>
  <c r="H79" i="8"/>
  <c r="I78" i="8"/>
  <c r="H78" i="8"/>
  <c r="I77" i="8"/>
  <c r="H77" i="8"/>
  <c r="I76" i="8"/>
  <c r="H76" i="8"/>
  <c r="I75" i="8"/>
  <c r="H75" i="8"/>
  <c r="I74" i="8"/>
  <c r="H74" i="8"/>
  <c r="I73" i="8"/>
  <c r="H73" i="8"/>
  <c r="I72" i="8"/>
  <c r="H72" i="8"/>
  <c r="I71" i="8"/>
  <c r="H71" i="8"/>
  <c r="I70" i="8"/>
  <c r="H70" i="8"/>
  <c r="I69" i="8"/>
  <c r="H69" i="8"/>
  <c r="I68" i="8"/>
  <c r="H68" i="8"/>
  <c r="I67" i="8"/>
  <c r="H67" i="8"/>
  <c r="I66" i="8"/>
  <c r="H66" i="8"/>
  <c r="I65" i="8"/>
  <c r="H65" i="8"/>
  <c r="I64" i="8"/>
  <c r="H64" i="8"/>
  <c r="I63" i="8"/>
  <c r="H63" i="8"/>
  <c r="I62" i="8"/>
  <c r="H62" i="8"/>
  <c r="I61" i="8"/>
  <c r="H61" i="8"/>
  <c r="I60" i="8"/>
  <c r="H60" i="8"/>
  <c r="I59" i="8"/>
  <c r="H59" i="8"/>
  <c r="I58" i="8"/>
  <c r="H58" i="8"/>
  <c r="I57" i="8"/>
  <c r="H57" i="8"/>
  <c r="I56" i="8"/>
  <c r="H56" i="8"/>
  <c r="I55" i="8"/>
  <c r="H55" i="8"/>
  <c r="I54" i="8"/>
  <c r="H54" i="8"/>
  <c r="I53" i="8"/>
  <c r="H53" i="8"/>
  <c r="I52" i="8"/>
  <c r="H52" i="8"/>
  <c r="I51" i="8"/>
  <c r="H51" i="8"/>
  <c r="I50" i="8"/>
  <c r="H50" i="8"/>
  <c r="I49" i="8"/>
  <c r="H49" i="8"/>
  <c r="I48" i="8"/>
  <c r="H48" i="8"/>
  <c r="I47" i="8"/>
  <c r="H47" i="8"/>
  <c r="I46" i="8"/>
  <c r="H46" i="8"/>
  <c r="I45" i="8"/>
  <c r="H45" i="8"/>
  <c r="I44" i="8"/>
  <c r="H44" i="8"/>
  <c r="I43" i="8"/>
  <c r="H43" i="8"/>
  <c r="I42" i="8"/>
  <c r="H42" i="8"/>
  <c r="I41" i="8"/>
  <c r="H41" i="8"/>
  <c r="I40" i="8"/>
  <c r="H40" i="8"/>
  <c r="I39" i="8"/>
  <c r="H39" i="8"/>
  <c r="I38" i="8"/>
  <c r="H38" i="8"/>
  <c r="I37" i="8"/>
  <c r="H37" i="8"/>
  <c r="I36" i="8"/>
  <c r="H36" i="8"/>
  <c r="I35" i="8"/>
  <c r="H35" i="8"/>
  <c r="I34" i="8"/>
  <c r="H34" i="8"/>
  <c r="I33" i="8"/>
  <c r="H33" i="8"/>
  <c r="I32" i="8"/>
  <c r="H32" i="8"/>
  <c r="I31" i="8"/>
  <c r="H31" i="8"/>
  <c r="I30" i="8"/>
  <c r="H30" i="8"/>
  <c r="I29" i="8"/>
  <c r="H29" i="8"/>
  <c r="I28" i="8"/>
  <c r="H28" i="8"/>
  <c r="I27" i="8"/>
  <c r="H27" i="8"/>
  <c r="I26" i="8"/>
  <c r="H26" i="8"/>
  <c r="I25" i="8"/>
  <c r="H25" i="8"/>
  <c r="I24" i="8"/>
  <c r="H24" i="8"/>
  <c r="I23" i="8"/>
  <c r="H23" i="8"/>
  <c r="I22" i="8"/>
  <c r="H22" i="8"/>
  <c r="I21" i="8"/>
  <c r="H21" i="8"/>
  <c r="I20" i="8"/>
  <c r="H20" i="8"/>
  <c r="I19" i="8"/>
  <c r="H19" i="8"/>
  <c r="I18" i="8"/>
  <c r="H18" i="8"/>
  <c r="I17" i="8"/>
  <c r="H17" i="8"/>
  <c r="I16" i="8"/>
  <c r="H16" i="8"/>
  <c r="I15" i="8"/>
  <c r="H15" i="8"/>
  <c r="I14" i="8"/>
  <c r="H14" i="8"/>
  <c r="I13" i="8"/>
  <c r="H13" i="8"/>
  <c r="I12" i="8"/>
  <c r="H12" i="8"/>
  <c r="I11" i="8"/>
  <c r="H11" i="8"/>
  <c r="I10" i="8"/>
  <c r="H10" i="8"/>
  <c r="I9" i="8"/>
  <c r="H9" i="8"/>
  <c r="I8" i="8"/>
  <c r="H8" i="8"/>
  <c r="I18" i="13" s="1"/>
  <c r="I7" i="8"/>
  <c r="H7" i="8"/>
  <c r="I6" i="8"/>
  <c r="H6" i="8"/>
  <c r="I5" i="8"/>
  <c r="H5" i="8"/>
  <c r="I4" i="8"/>
  <c r="H4" i="8"/>
  <c r="H3" i="8"/>
  <c r="I201" i="7"/>
  <c r="H201" i="7"/>
  <c r="I200" i="7"/>
  <c r="H200" i="7"/>
  <c r="I199" i="7"/>
  <c r="H199" i="7"/>
  <c r="I198" i="7"/>
  <c r="H198" i="7"/>
  <c r="I197" i="7"/>
  <c r="H197" i="7"/>
  <c r="I196" i="7"/>
  <c r="H196" i="7"/>
  <c r="I195" i="7"/>
  <c r="H195" i="7"/>
  <c r="I194" i="7"/>
  <c r="H194" i="7"/>
  <c r="I193" i="7"/>
  <c r="H193" i="7"/>
  <c r="I192" i="7"/>
  <c r="H192" i="7"/>
  <c r="I191" i="7"/>
  <c r="H191" i="7"/>
  <c r="I190" i="7"/>
  <c r="H190" i="7"/>
  <c r="I189" i="7"/>
  <c r="H189" i="7"/>
  <c r="I188" i="7"/>
  <c r="H188" i="7"/>
  <c r="I187" i="7"/>
  <c r="H187" i="7"/>
  <c r="I186" i="7"/>
  <c r="H186" i="7"/>
  <c r="I185" i="7"/>
  <c r="H185" i="7"/>
  <c r="I184" i="7"/>
  <c r="H184" i="7"/>
  <c r="I183" i="7"/>
  <c r="H183" i="7"/>
  <c r="I182" i="7"/>
  <c r="H182" i="7"/>
  <c r="I181" i="7"/>
  <c r="H181" i="7"/>
  <c r="I180" i="7"/>
  <c r="H180" i="7"/>
  <c r="I179" i="7"/>
  <c r="H179" i="7"/>
  <c r="I178" i="7"/>
  <c r="H178" i="7"/>
  <c r="I177" i="7"/>
  <c r="H177" i="7"/>
  <c r="I176" i="7"/>
  <c r="H176" i="7"/>
  <c r="I175" i="7"/>
  <c r="H175" i="7"/>
  <c r="I174" i="7"/>
  <c r="H174" i="7"/>
  <c r="I173" i="7"/>
  <c r="H173" i="7"/>
  <c r="I172" i="7"/>
  <c r="H172" i="7"/>
  <c r="I171" i="7"/>
  <c r="H171" i="7"/>
  <c r="I170" i="7"/>
  <c r="H170" i="7"/>
  <c r="I169" i="7"/>
  <c r="H169" i="7"/>
  <c r="I168" i="7"/>
  <c r="H168" i="7"/>
  <c r="I167" i="7"/>
  <c r="H167" i="7"/>
  <c r="I166" i="7"/>
  <c r="H166" i="7"/>
  <c r="I165" i="7"/>
  <c r="H165" i="7"/>
  <c r="I164" i="7"/>
  <c r="H164" i="7"/>
  <c r="I163" i="7"/>
  <c r="H163" i="7"/>
  <c r="I162" i="7"/>
  <c r="H162" i="7"/>
  <c r="I161" i="7"/>
  <c r="H161" i="7"/>
  <c r="I160" i="7"/>
  <c r="H160" i="7"/>
  <c r="I159" i="7"/>
  <c r="H159" i="7"/>
  <c r="I158" i="7"/>
  <c r="H158" i="7"/>
  <c r="I157" i="7"/>
  <c r="H157" i="7"/>
  <c r="I156" i="7"/>
  <c r="H156" i="7"/>
  <c r="I155" i="7"/>
  <c r="H155" i="7"/>
  <c r="I154" i="7"/>
  <c r="H154" i="7"/>
  <c r="I153" i="7"/>
  <c r="H153" i="7"/>
  <c r="I152" i="7"/>
  <c r="H152" i="7"/>
  <c r="I151" i="7"/>
  <c r="H151" i="7"/>
  <c r="I150" i="7"/>
  <c r="H150" i="7"/>
  <c r="I149" i="7"/>
  <c r="H149" i="7"/>
  <c r="I148" i="7"/>
  <c r="H148" i="7"/>
  <c r="I147" i="7"/>
  <c r="H147" i="7"/>
  <c r="I146" i="7"/>
  <c r="H146" i="7"/>
  <c r="I145" i="7"/>
  <c r="H145" i="7"/>
  <c r="I144" i="7"/>
  <c r="H144" i="7"/>
  <c r="I143" i="7"/>
  <c r="H143" i="7"/>
  <c r="I142" i="7"/>
  <c r="H142" i="7"/>
  <c r="I141" i="7"/>
  <c r="H141" i="7"/>
  <c r="I140" i="7"/>
  <c r="H140" i="7"/>
  <c r="I139" i="7"/>
  <c r="H139" i="7"/>
  <c r="I138" i="7"/>
  <c r="H138" i="7"/>
  <c r="I137" i="7"/>
  <c r="H137" i="7"/>
  <c r="I136" i="7"/>
  <c r="H136" i="7"/>
  <c r="I135" i="7"/>
  <c r="H135" i="7"/>
  <c r="I134" i="7"/>
  <c r="H134" i="7"/>
  <c r="I133" i="7"/>
  <c r="H133" i="7"/>
  <c r="I132" i="7"/>
  <c r="H132" i="7"/>
  <c r="I131" i="7"/>
  <c r="H131" i="7"/>
  <c r="I130" i="7"/>
  <c r="H130" i="7"/>
  <c r="I129" i="7"/>
  <c r="H129" i="7"/>
  <c r="I128" i="7"/>
  <c r="H128" i="7"/>
  <c r="I127" i="7"/>
  <c r="H127" i="7"/>
  <c r="I126" i="7"/>
  <c r="H126" i="7"/>
  <c r="I125" i="7"/>
  <c r="H125" i="7"/>
  <c r="I124" i="7"/>
  <c r="H124" i="7"/>
  <c r="I123" i="7"/>
  <c r="H123" i="7"/>
  <c r="I122" i="7"/>
  <c r="H122" i="7"/>
  <c r="I121" i="7"/>
  <c r="H121" i="7"/>
  <c r="I120" i="7"/>
  <c r="H120" i="7"/>
  <c r="I119" i="7"/>
  <c r="H119" i="7"/>
  <c r="I118" i="7"/>
  <c r="H118" i="7"/>
  <c r="I117" i="7"/>
  <c r="H117" i="7"/>
  <c r="I116" i="7"/>
  <c r="H116" i="7"/>
  <c r="I115" i="7"/>
  <c r="H115" i="7"/>
  <c r="I114" i="7"/>
  <c r="H114" i="7"/>
  <c r="I113" i="7"/>
  <c r="H113" i="7"/>
  <c r="I112" i="7"/>
  <c r="H112" i="7"/>
  <c r="I111" i="7"/>
  <c r="H111" i="7"/>
  <c r="I110" i="7"/>
  <c r="H110" i="7"/>
  <c r="I109" i="7"/>
  <c r="H109" i="7"/>
  <c r="I108" i="7"/>
  <c r="H108" i="7"/>
  <c r="I107" i="7"/>
  <c r="H107" i="7"/>
  <c r="I106" i="7"/>
  <c r="H106" i="7"/>
  <c r="I105" i="7"/>
  <c r="H105" i="7"/>
  <c r="I104" i="7"/>
  <c r="H104" i="7"/>
  <c r="I103" i="7"/>
  <c r="H103" i="7"/>
  <c r="I102" i="7"/>
  <c r="H102" i="7"/>
  <c r="I101" i="7"/>
  <c r="H101" i="7"/>
  <c r="I100" i="7"/>
  <c r="H100" i="7"/>
  <c r="I99" i="7"/>
  <c r="H99" i="7"/>
  <c r="I98" i="7"/>
  <c r="H98" i="7"/>
  <c r="I97" i="7"/>
  <c r="H97" i="7"/>
  <c r="I96" i="7"/>
  <c r="H96" i="7"/>
  <c r="I95" i="7"/>
  <c r="H95" i="7"/>
  <c r="I94" i="7"/>
  <c r="H94" i="7"/>
  <c r="I93" i="7"/>
  <c r="H93" i="7"/>
  <c r="I92" i="7"/>
  <c r="H92" i="7"/>
  <c r="I91" i="7"/>
  <c r="H91" i="7"/>
  <c r="I90" i="7"/>
  <c r="H90" i="7"/>
  <c r="I89" i="7"/>
  <c r="H89" i="7"/>
  <c r="I88" i="7"/>
  <c r="H88" i="7"/>
  <c r="I87" i="7"/>
  <c r="H87" i="7"/>
  <c r="I86" i="7"/>
  <c r="H86" i="7"/>
  <c r="I85" i="7"/>
  <c r="H85" i="7"/>
  <c r="I84" i="7"/>
  <c r="H84" i="7"/>
  <c r="I83" i="7"/>
  <c r="H83" i="7"/>
  <c r="I82" i="7"/>
  <c r="H82" i="7"/>
  <c r="I81" i="7"/>
  <c r="H81" i="7"/>
  <c r="I80" i="7"/>
  <c r="H80" i="7"/>
  <c r="I79" i="7"/>
  <c r="H79" i="7"/>
  <c r="I78" i="7"/>
  <c r="H78" i="7"/>
  <c r="I77" i="7"/>
  <c r="H77" i="7"/>
  <c r="I76" i="7"/>
  <c r="H76" i="7"/>
  <c r="I75" i="7"/>
  <c r="H75" i="7"/>
  <c r="I74" i="7"/>
  <c r="H74" i="7"/>
  <c r="I73" i="7"/>
  <c r="H73" i="7"/>
  <c r="I72" i="7"/>
  <c r="H72" i="7"/>
  <c r="I71" i="7"/>
  <c r="H71" i="7"/>
  <c r="I70" i="7"/>
  <c r="H70" i="7"/>
  <c r="I69" i="7"/>
  <c r="H69" i="7"/>
  <c r="I68" i="7"/>
  <c r="H68" i="7"/>
  <c r="I67" i="7"/>
  <c r="H67" i="7"/>
  <c r="I66" i="7"/>
  <c r="H66" i="7"/>
  <c r="I65" i="7"/>
  <c r="H65" i="7"/>
  <c r="I64" i="7"/>
  <c r="H64" i="7"/>
  <c r="I63" i="7"/>
  <c r="H63" i="7"/>
  <c r="I62" i="7"/>
  <c r="H62" i="7"/>
  <c r="I61" i="7"/>
  <c r="H61" i="7"/>
  <c r="I60" i="7"/>
  <c r="H60" i="7"/>
  <c r="I59" i="7"/>
  <c r="H59" i="7"/>
  <c r="I58" i="7"/>
  <c r="H58" i="7"/>
  <c r="I57" i="7"/>
  <c r="H57" i="7"/>
  <c r="I56" i="7"/>
  <c r="H56" i="7"/>
  <c r="I55" i="7"/>
  <c r="H55" i="7"/>
  <c r="I54" i="7"/>
  <c r="H54" i="7"/>
  <c r="I53" i="7"/>
  <c r="H53" i="7"/>
  <c r="I52" i="7"/>
  <c r="H52" i="7"/>
  <c r="I51" i="7"/>
  <c r="H51" i="7"/>
  <c r="I50" i="7"/>
  <c r="H50" i="7"/>
  <c r="I49" i="7"/>
  <c r="H49" i="7"/>
  <c r="I48" i="7"/>
  <c r="H48" i="7"/>
  <c r="I47" i="7"/>
  <c r="H47" i="7"/>
  <c r="I46" i="7"/>
  <c r="H46" i="7"/>
  <c r="I45" i="7"/>
  <c r="H45" i="7"/>
  <c r="I44" i="7"/>
  <c r="H44" i="7"/>
  <c r="I43" i="7"/>
  <c r="H43" i="7"/>
  <c r="I42" i="7"/>
  <c r="H42" i="7"/>
  <c r="I41" i="7"/>
  <c r="H41" i="7"/>
  <c r="I40" i="7"/>
  <c r="H40" i="7"/>
  <c r="I39" i="7"/>
  <c r="H39" i="7"/>
  <c r="I38" i="7"/>
  <c r="H38" i="7"/>
  <c r="I37" i="7"/>
  <c r="H37" i="7"/>
  <c r="I36" i="7"/>
  <c r="H36" i="7"/>
  <c r="I35" i="7"/>
  <c r="H35" i="7"/>
  <c r="I34" i="7"/>
  <c r="H34" i="7"/>
  <c r="I33" i="7"/>
  <c r="H33" i="7"/>
  <c r="I32" i="7"/>
  <c r="H32" i="7"/>
  <c r="I31" i="7"/>
  <c r="H31" i="7"/>
  <c r="I30" i="7"/>
  <c r="H30" i="7"/>
  <c r="I29" i="7"/>
  <c r="H29" i="7"/>
  <c r="I28" i="7"/>
  <c r="H28" i="7"/>
  <c r="I27" i="7"/>
  <c r="H27" i="7"/>
  <c r="I26" i="7"/>
  <c r="H26" i="7"/>
  <c r="I25" i="7"/>
  <c r="H25" i="7"/>
  <c r="I24" i="7"/>
  <c r="H24" i="7"/>
  <c r="I23" i="7"/>
  <c r="H23" i="7"/>
  <c r="I22" i="7"/>
  <c r="H22" i="7"/>
  <c r="I21" i="7"/>
  <c r="H21" i="7"/>
  <c r="I20" i="7"/>
  <c r="H20" i="7"/>
  <c r="I19" i="7"/>
  <c r="H19" i="7"/>
  <c r="I18" i="7"/>
  <c r="H18" i="7"/>
  <c r="I17" i="7"/>
  <c r="H17" i="7"/>
  <c r="I16" i="7"/>
  <c r="H16" i="7"/>
  <c r="I15" i="7"/>
  <c r="H15" i="7"/>
  <c r="I14" i="7"/>
  <c r="H14" i="7"/>
  <c r="I13" i="7"/>
  <c r="H13" i="7"/>
  <c r="I12" i="7"/>
  <c r="H12" i="7"/>
  <c r="I11" i="7"/>
  <c r="H11" i="7"/>
  <c r="I10" i="7"/>
  <c r="H10" i="7"/>
  <c r="I9" i="7"/>
  <c r="H9" i="7"/>
  <c r="I8" i="7"/>
  <c r="H8" i="7"/>
  <c r="I17" i="13" s="1"/>
  <c r="I7" i="7"/>
  <c r="H7" i="7"/>
  <c r="I6" i="7"/>
  <c r="H6" i="7"/>
  <c r="I5" i="7"/>
  <c r="H5" i="7"/>
  <c r="I4" i="7"/>
  <c r="P58" i="12" s="1"/>
  <c r="H4" i="7"/>
  <c r="H3" i="7"/>
  <c r="I201" i="6"/>
  <c r="H201" i="6"/>
  <c r="I200" i="6"/>
  <c r="H200" i="6"/>
  <c r="I199" i="6"/>
  <c r="H199" i="6"/>
  <c r="I198" i="6"/>
  <c r="H198" i="6"/>
  <c r="I197" i="6"/>
  <c r="H197" i="6"/>
  <c r="I196" i="6"/>
  <c r="H196" i="6"/>
  <c r="I195" i="6"/>
  <c r="H195" i="6"/>
  <c r="I194" i="6"/>
  <c r="H194" i="6"/>
  <c r="I193" i="6"/>
  <c r="H193" i="6"/>
  <c r="I192" i="6"/>
  <c r="H192" i="6"/>
  <c r="I191" i="6"/>
  <c r="H191" i="6"/>
  <c r="I190" i="6"/>
  <c r="H190" i="6"/>
  <c r="I189" i="6"/>
  <c r="H189" i="6"/>
  <c r="I188" i="6"/>
  <c r="H188" i="6"/>
  <c r="I187" i="6"/>
  <c r="H187" i="6"/>
  <c r="I186" i="6"/>
  <c r="H186" i="6"/>
  <c r="I185" i="6"/>
  <c r="H185" i="6"/>
  <c r="I184" i="6"/>
  <c r="H184" i="6"/>
  <c r="I183" i="6"/>
  <c r="H183" i="6"/>
  <c r="I182" i="6"/>
  <c r="H182" i="6"/>
  <c r="I181" i="6"/>
  <c r="H181" i="6"/>
  <c r="I180" i="6"/>
  <c r="H180" i="6"/>
  <c r="I179" i="6"/>
  <c r="H179" i="6"/>
  <c r="I178" i="6"/>
  <c r="H178" i="6"/>
  <c r="I177" i="6"/>
  <c r="H177" i="6"/>
  <c r="I176" i="6"/>
  <c r="H176" i="6"/>
  <c r="I175" i="6"/>
  <c r="H175" i="6"/>
  <c r="I174" i="6"/>
  <c r="H174" i="6"/>
  <c r="I173" i="6"/>
  <c r="H173" i="6"/>
  <c r="I172" i="6"/>
  <c r="H172" i="6"/>
  <c r="I171" i="6"/>
  <c r="H171" i="6"/>
  <c r="I170" i="6"/>
  <c r="H170" i="6"/>
  <c r="I169" i="6"/>
  <c r="H169" i="6"/>
  <c r="I168" i="6"/>
  <c r="H168" i="6"/>
  <c r="I167" i="6"/>
  <c r="H167" i="6"/>
  <c r="I166" i="6"/>
  <c r="H166" i="6"/>
  <c r="I165" i="6"/>
  <c r="H165" i="6"/>
  <c r="I164" i="6"/>
  <c r="H164" i="6"/>
  <c r="I163" i="6"/>
  <c r="H163" i="6"/>
  <c r="I162" i="6"/>
  <c r="H162" i="6"/>
  <c r="I161" i="6"/>
  <c r="H161" i="6"/>
  <c r="I160" i="6"/>
  <c r="H160" i="6"/>
  <c r="I159" i="6"/>
  <c r="H159" i="6"/>
  <c r="I158" i="6"/>
  <c r="H158" i="6"/>
  <c r="I157" i="6"/>
  <c r="H157" i="6"/>
  <c r="I156" i="6"/>
  <c r="H156" i="6"/>
  <c r="I155" i="6"/>
  <c r="H155" i="6"/>
  <c r="I154" i="6"/>
  <c r="H154" i="6"/>
  <c r="I153" i="6"/>
  <c r="H153" i="6"/>
  <c r="I152" i="6"/>
  <c r="H152" i="6"/>
  <c r="I151" i="6"/>
  <c r="H151" i="6"/>
  <c r="I150" i="6"/>
  <c r="H150" i="6"/>
  <c r="I149" i="6"/>
  <c r="H149" i="6"/>
  <c r="I148" i="6"/>
  <c r="H148" i="6"/>
  <c r="I147" i="6"/>
  <c r="H147" i="6"/>
  <c r="I146" i="6"/>
  <c r="H146" i="6"/>
  <c r="I145" i="6"/>
  <c r="H145" i="6"/>
  <c r="I144" i="6"/>
  <c r="H144" i="6"/>
  <c r="I143" i="6"/>
  <c r="H143" i="6"/>
  <c r="I142" i="6"/>
  <c r="H142" i="6"/>
  <c r="I141" i="6"/>
  <c r="H141" i="6"/>
  <c r="I140" i="6"/>
  <c r="H140" i="6"/>
  <c r="I139" i="6"/>
  <c r="H139" i="6"/>
  <c r="I138" i="6"/>
  <c r="H138" i="6"/>
  <c r="I137" i="6"/>
  <c r="H137" i="6"/>
  <c r="I136" i="6"/>
  <c r="H136" i="6"/>
  <c r="I135" i="6"/>
  <c r="H135" i="6"/>
  <c r="I134" i="6"/>
  <c r="H134" i="6"/>
  <c r="I133" i="6"/>
  <c r="H133" i="6"/>
  <c r="I132" i="6"/>
  <c r="H132" i="6"/>
  <c r="I131" i="6"/>
  <c r="H131" i="6"/>
  <c r="I130" i="6"/>
  <c r="H130" i="6"/>
  <c r="I129" i="6"/>
  <c r="H129" i="6"/>
  <c r="I128" i="6"/>
  <c r="H128" i="6"/>
  <c r="I127" i="6"/>
  <c r="H127" i="6"/>
  <c r="I126" i="6"/>
  <c r="H126" i="6"/>
  <c r="I125" i="6"/>
  <c r="H125" i="6"/>
  <c r="I124" i="6"/>
  <c r="H124" i="6"/>
  <c r="I123" i="6"/>
  <c r="H123" i="6"/>
  <c r="I122" i="6"/>
  <c r="H122" i="6"/>
  <c r="I121" i="6"/>
  <c r="H121" i="6"/>
  <c r="I120" i="6"/>
  <c r="H120" i="6"/>
  <c r="I119" i="6"/>
  <c r="H119" i="6"/>
  <c r="I118" i="6"/>
  <c r="H118" i="6"/>
  <c r="I117" i="6"/>
  <c r="H117" i="6"/>
  <c r="I116" i="6"/>
  <c r="H116" i="6"/>
  <c r="I115" i="6"/>
  <c r="H115" i="6"/>
  <c r="I114" i="6"/>
  <c r="H114" i="6"/>
  <c r="I113" i="6"/>
  <c r="H113" i="6"/>
  <c r="I112" i="6"/>
  <c r="H112" i="6"/>
  <c r="I111" i="6"/>
  <c r="H111" i="6"/>
  <c r="I110" i="6"/>
  <c r="H110" i="6"/>
  <c r="I109" i="6"/>
  <c r="H109" i="6"/>
  <c r="I108" i="6"/>
  <c r="H108" i="6"/>
  <c r="I107" i="6"/>
  <c r="H107" i="6"/>
  <c r="I106" i="6"/>
  <c r="H106" i="6"/>
  <c r="I105" i="6"/>
  <c r="H105" i="6"/>
  <c r="I104" i="6"/>
  <c r="H104" i="6"/>
  <c r="I103" i="6"/>
  <c r="H103" i="6"/>
  <c r="I102" i="6"/>
  <c r="H102" i="6"/>
  <c r="I101" i="6"/>
  <c r="H101" i="6"/>
  <c r="I100" i="6"/>
  <c r="H100" i="6"/>
  <c r="I99" i="6"/>
  <c r="H99" i="6"/>
  <c r="I98" i="6"/>
  <c r="H98" i="6"/>
  <c r="I97" i="6"/>
  <c r="H97" i="6"/>
  <c r="I96" i="6"/>
  <c r="H96" i="6"/>
  <c r="I95" i="6"/>
  <c r="H95" i="6"/>
  <c r="I94" i="6"/>
  <c r="H94" i="6"/>
  <c r="I93" i="6"/>
  <c r="H93" i="6"/>
  <c r="I92" i="6"/>
  <c r="H92" i="6"/>
  <c r="I91" i="6"/>
  <c r="H91" i="6"/>
  <c r="I90" i="6"/>
  <c r="H90" i="6"/>
  <c r="I89" i="6"/>
  <c r="H89" i="6"/>
  <c r="I88" i="6"/>
  <c r="H88" i="6"/>
  <c r="I87" i="6"/>
  <c r="H87" i="6"/>
  <c r="I86" i="6"/>
  <c r="H86" i="6"/>
  <c r="I85" i="6"/>
  <c r="H85" i="6"/>
  <c r="I84" i="6"/>
  <c r="H84" i="6"/>
  <c r="I83" i="6"/>
  <c r="H83" i="6"/>
  <c r="I82" i="6"/>
  <c r="H82" i="6"/>
  <c r="I81" i="6"/>
  <c r="H81" i="6"/>
  <c r="I80" i="6"/>
  <c r="H80" i="6"/>
  <c r="I79" i="6"/>
  <c r="H79" i="6"/>
  <c r="I78" i="6"/>
  <c r="H78" i="6"/>
  <c r="I77" i="6"/>
  <c r="H77" i="6"/>
  <c r="I76" i="6"/>
  <c r="H76" i="6"/>
  <c r="I75" i="6"/>
  <c r="H75" i="6"/>
  <c r="I74" i="6"/>
  <c r="H74" i="6"/>
  <c r="I73" i="6"/>
  <c r="H73" i="6"/>
  <c r="I72" i="6"/>
  <c r="H72" i="6"/>
  <c r="I71" i="6"/>
  <c r="H71" i="6"/>
  <c r="I70" i="6"/>
  <c r="H70" i="6"/>
  <c r="I69" i="6"/>
  <c r="H69" i="6"/>
  <c r="I68" i="6"/>
  <c r="H68" i="6"/>
  <c r="I67" i="6"/>
  <c r="H67" i="6"/>
  <c r="I66" i="6"/>
  <c r="H66" i="6"/>
  <c r="I65" i="6"/>
  <c r="H65" i="6"/>
  <c r="I64" i="6"/>
  <c r="H64" i="6"/>
  <c r="I63" i="6"/>
  <c r="H63" i="6"/>
  <c r="I62" i="6"/>
  <c r="H62" i="6"/>
  <c r="I61" i="6"/>
  <c r="H61" i="6"/>
  <c r="I60" i="6"/>
  <c r="H60" i="6"/>
  <c r="I59" i="6"/>
  <c r="H59" i="6"/>
  <c r="I58" i="6"/>
  <c r="H58" i="6"/>
  <c r="I57" i="6"/>
  <c r="H57" i="6"/>
  <c r="I56" i="6"/>
  <c r="H56" i="6"/>
  <c r="I55" i="6"/>
  <c r="H55" i="6"/>
  <c r="I54" i="6"/>
  <c r="H54" i="6"/>
  <c r="I53" i="6"/>
  <c r="H53" i="6"/>
  <c r="I52" i="6"/>
  <c r="H52" i="6"/>
  <c r="I51" i="6"/>
  <c r="H51" i="6"/>
  <c r="I50" i="6"/>
  <c r="H50" i="6"/>
  <c r="I49" i="6"/>
  <c r="H49" i="6"/>
  <c r="I48" i="6"/>
  <c r="H48" i="6"/>
  <c r="I47" i="6"/>
  <c r="H47" i="6"/>
  <c r="I46" i="6"/>
  <c r="H46" i="6"/>
  <c r="I45" i="6"/>
  <c r="H45" i="6"/>
  <c r="I44" i="6"/>
  <c r="H44" i="6"/>
  <c r="I43" i="6"/>
  <c r="H43" i="6"/>
  <c r="I42" i="6"/>
  <c r="H42" i="6"/>
  <c r="I41" i="6"/>
  <c r="H41" i="6"/>
  <c r="I40" i="6"/>
  <c r="H40" i="6"/>
  <c r="I39" i="6"/>
  <c r="H39" i="6"/>
  <c r="I38" i="6"/>
  <c r="H38" i="6"/>
  <c r="I37" i="6"/>
  <c r="H37" i="6"/>
  <c r="I36" i="6"/>
  <c r="H36" i="6"/>
  <c r="I35" i="6"/>
  <c r="H35" i="6"/>
  <c r="I34" i="6"/>
  <c r="H34" i="6"/>
  <c r="I33" i="6"/>
  <c r="H33" i="6"/>
  <c r="I32" i="6"/>
  <c r="H32" i="6"/>
  <c r="I31" i="6"/>
  <c r="H31" i="6"/>
  <c r="I30" i="6"/>
  <c r="H30" i="6"/>
  <c r="I29" i="6"/>
  <c r="H29" i="6"/>
  <c r="I28" i="6"/>
  <c r="H28" i="6"/>
  <c r="I27" i="6"/>
  <c r="H27" i="6"/>
  <c r="I26" i="6"/>
  <c r="H26" i="6"/>
  <c r="I25" i="6"/>
  <c r="H25" i="6"/>
  <c r="I24" i="6"/>
  <c r="H24" i="6"/>
  <c r="I23" i="6"/>
  <c r="H23" i="6"/>
  <c r="I22" i="6"/>
  <c r="H22" i="6"/>
  <c r="I21" i="6"/>
  <c r="H21" i="6"/>
  <c r="I20" i="6"/>
  <c r="H20" i="6"/>
  <c r="I19" i="6"/>
  <c r="H19" i="6"/>
  <c r="I18" i="6"/>
  <c r="H18" i="6"/>
  <c r="I17" i="6"/>
  <c r="H17" i="6"/>
  <c r="I16" i="6"/>
  <c r="H16" i="6"/>
  <c r="I15" i="6"/>
  <c r="H15" i="6"/>
  <c r="I14" i="6"/>
  <c r="H14" i="6"/>
  <c r="I13" i="6"/>
  <c r="H13" i="6"/>
  <c r="I12" i="6"/>
  <c r="H12" i="6"/>
  <c r="I11" i="6"/>
  <c r="H11" i="6"/>
  <c r="I10" i="6"/>
  <c r="H10" i="6"/>
  <c r="I9" i="6"/>
  <c r="H9" i="6"/>
  <c r="I8" i="6"/>
  <c r="H8" i="6"/>
  <c r="I16" i="13" s="1"/>
  <c r="I7" i="6"/>
  <c r="H7" i="6"/>
  <c r="I6" i="6"/>
  <c r="H6" i="6"/>
  <c r="I5" i="6"/>
  <c r="H5" i="6"/>
  <c r="I4" i="6"/>
  <c r="H4" i="6"/>
  <c r="P48" i="12"/>
  <c r="H3" i="6"/>
  <c r="I201" i="5"/>
  <c r="H201" i="5"/>
  <c r="I200" i="5"/>
  <c r="H200" i="5"/>
  <c r="I199" i="5"/>
  <c r="H199" i="5"/>
  <c r="I198" i="5"/>
  <c r="H198" i="5"/>
  <c r="I197" i="5"/>
  <c r="H197" i="5"/>
  <c r="I196" i="5"/>
  <c r="H196" i="5"/>
  <c r="I195" i="5"/>
  <c r="H195" i="5"/>
  <c r="I194" i="5"/>
  <c r="H194" i="5"/>
  <c r="I193" i="5"/>
  <c r="H193" i="5"/>
  <c r="I192" i="5"/>
  <c r="H192" i="5"/>
  <c r="I191" i="5"/>
  <c r="H191" i="5"/>
  <c r="I190" i="5"/>
  <c r="H190" i="5"/>
  <c r="I189" i="5"/>
  <c r="H189" i="5"/>
  <c r="I188" i="5"/>
  <c r="H188" i="5"/>
  <c r="I187" i="5"/>
  <c r="H187" i="5"/>
  <c r="I186" i="5"/>
  <c r="H186" i="5"/>
  <c r="I185" i="5"/>
  <c r="H185" i="5"/>
  <c r="I184" i="5"/>
  <c r="H184" i="5"/>
  <c r="I183" i="5"/>
  <c r="H183" i="5"/>
  <c r="I182" i="5"/>
  <c r="H182" i="5"/>
  <c r="I181" i="5"/>
  <c r="H181" i="5"/>
  <c r="I180" i="5"/>
  <c r="H180" i="5"/>
  <c r="I179" i="5"/>
  <c r="H179" i="5"/>
  <c r="I178" i="5"/>
  <c r="H178" i="5"/>
  <c r="I177" i="5"/>
  <c r="H177" i="5"/>
  <c r="I176" i="5"/>
  <c r="H176" i="5"/>
  <c r="I175" i="5"/>
  <c r="H175" i="5"/>
  <c r="I174" i="5"/>
  <c r="H174" i="5"/>
  <c r="I173" i="5"/>
  <c r="H173" i="5"/>
  <c r="I172" i="5"/>
  <c r="H172" i="5"/>
  <c r="I171" i="5"/>
  <c r="H171" i="5"/>
  <c r="I170" i="5"/>
  <c r="H170" i="5"/>
  <c r="I169" i="5"/>
  <c r="H169" i="5"/>
  <c r="I168" i="5"/>
  <c r="H168" i="5"/>
  <c r="I167" i="5"/>
  <c r="H167" i="5"/>
  <c r="I166" i="5"/>
  <c r="H166" i="5"/>
  <c r="I165" i="5"/>
  <c r="H165" i="5"/>
  <c r="I164" i="5"/>
  <c r="H164" i="5"/>
  <c r="I163" i="5"/>
  <c r="H163" i="5"/>
  <c r="I162" i="5"/>
  <c r="H162" i="5"/>
  <c r="I161" i="5"/>
  <c r="H161" i="5"/>
  <c r="I160" i="5"/>
  <c r="H160" i="5"/>
  <c r="I159" i="5"/>
  <c r="H159" i="5"/>
  <c r="I158" i="5"/>
  <c r="H158" i="5"/>
  <c r="I157" i="5"/>
  <c r="H157" i="5"/>
  <c r="I156" i="5"/>
  <c r="H156" i="5"/>
  <c r="I155" i="5"/>
  <c r="H155" i="5"/>
  <c r="I154" i="5"/>
  <c r="H154" i="5"/>
  <c r="I153" i="5"/>
  <c r="H153" i="5"/>
  <c r="I152" i="5"/>
  <c r="H152" i="5"/>
  <c r="I151" i="5"/>
  <c r="H151" i="5"/>
  <c r="I150" i="5"/>
  <c r="H150" i="5"/>
  <c r="I149" i="5"/>
  <c r="H149" i="5"/>
  <c r="I148" i="5"/>
  <c r="H148" i="5"/>
  <c r="I147" i="5"/>
  <c r="H147" i="5"/>
  <c r="I146" i="5"/>
  <c r="H146" i="5"/>
  <c r="I145" i="5"/>
  <c r="H145" i="5"/>
  <c r="I144" i="5"/>
  <c r="H144" i="5"/>
  <c r="I143" i="5"/>
  <c r="H143" i="5"/>
  <c r="I142" i="5"/>
  <c r="H142" i="5"/>
  <c r="I141" i="5"/>
  <c r="H141" i="5"/>
  <c r="I140" i="5"/>
  <c r="H140" i="5"/>
  <c r="I139" i="5"/>
  <c r="H139" i="5"/>
  <c r="I138" i="5"/>
  <c r="H138" i="5"/>
  <c r="I137" i="5"/>
  <c r="H137" i="5"/>
  <c r="I136" i="5"/>
  <c r="H136" i="5"/>
  <c r="I135" i="5"/>
  <c r="H135" i="5"/>
  <c r="I134" i="5"/>
  <c r="H134" i="5"/>
  <c r="I133" i="5"/>
  <c r="H133" i="5"/>
  <c r="I132" i="5"/>
  <c r="H132" i="5"/>
  <c r="I131" i="5"/>
  <c r="H131" i="5"/>
  <c r="I130" i="5"/>
  <c r="H130" i="5"/>
  <c r="I129" i="5"/>
  <c r="H129" i="5"/>
  <c r="I128" i="5"/>
  <c r="H128" i="5"/>
  <c r="I127" i="5"/>
  <c r="H127" i="5"/>
  <c r="I126" i="5"/>
  <c r="H126" i="5"/>
  <c r="I125" i="5"/>
  <c r="H125" i="5"/>
  <c r="I124" i="5"/>
  <c r="H124" i="5"/>
  <c r="I123" i="5"/>
  <c r="H123" i="5"/>
  <c r="I122" i="5"/>
  <c r="H122" i="5"/>
  <c r="I121" i="5"/>
  <c r="H121" i="5"/>
  <c r="I120" i="5"/>
  <c r="H120" i="5"/>
  <c r="I119" i="5"/>
  <c r="H119" i="5"/>
  <c r="I118" i="5"/>
  <c r="H118" i="5"/>
  <c r="I117" i="5"/>
  <c r="H117" i="5"/>
  <c r="I116" i="5"/>
  <c r="H116" i="5"/>
  <c r="I115" i="5"/>
  <c r="H115" i="5"/>
  <c r="I114" i="5"/>
  <c r="H114" i="5"/>
  <c r="I113" i="5"/>
  <c r="H113" i="5"/>
  <c r="I112" i="5"/>
  <c r="H112" i="5"/>
  <c r="I111" i="5"/>
  <c r="H111" i="5"/>
  <c r="I110" i="5"/>
  <c r="H110" i="5"/>
  <c r="I109" i="5"/>
  <c r="H109" i="5"/>
  <c r="I108" i="5"/>
  <c r="H108" i="5"/>
  <c r="I107" i="5"/>
  <c r="H107" i="5"/>
  <c r="I106" i="5"/>
  <c r="H106" i="5"/>
  <c r="I105" i="5"/>
  <c r="H105" i="5"/>
  <c r="I104" i="5"/>
  <c r="H104" i="5"/>
  <c r="I103" i="5"/>
  <c r="H103" i="5"/>
  <c r="I102" i="5"/>
  <c r="H102" i="5"/>
  <c r="I101" i="5"/>
  <c r="H101" i="5"/>
  <c r="I100" i="5"/>
  <c r="H100" i="5"/>
  <c r="I99" i="5"/>
  <c r="H99" i="5"/>
  <c r="I98" i="5"/>
  <c r="H98" i="5"/>
  <c r="I97" i="5"/>
  <c r="H97" i="5"/>
  <c r="I96" i="5"/>
  <c r="H96" i="5"/>
  <c r="I95" i="5"/>
  <c r="H95" i="5"/>
  <c r="I94" i="5"/>
  <c r="H94" i="5"/>
  <c r="I93" i="5"/>
  <c r="H93" i="5"/>
  <c r="I92" i="5"/>
  <c r="H92" i="5"/>
  <c r="I91" i="5"/>
  <c r="H91" i="5"/>
  <c r="I90" i="5"/>
  <c r="H90" i="5"/>
  <c r="I89" i="5"/>
  <c r="H89" i="5"/>
  <c r="I88" i="5"/>
  <c r="H88" i="5"/>
  <c r="I87" i="5"/>
  <c r="H87" i="5"/>
  <c r="I86" i="5"/>
  <c r="H86" i="5"/>
  <c r="I85" i="5"/>
  <c r="H85" i="5"/>
  <c r="I84" i="5"/>
  <c r="H84" i="5"/>
  <c r="I83" i="5"/>
  <c r="H83" i="5"/>
  <c r="I82" i="5"/>
  <c r="H82" i="5"/>
  <c r="I81" i="5"/>
  <c r="H81" i="5"/>
  <c r="I80" i="5"/>
  <c r="H80" i="5"/>
  <c r="I79" i="5"/>
  <c r="H79" i="5"/>
  <c r="I78" i="5"/>
  <c r="H78" i="5"/>
  <c r="I77" i="5"/>
  <c r="H77" i="5"/>
  <c r="I76" i="5"/>
  <c r="H76" i="5"/>
  <c r="I75" i="5"/>
  <c r="H75" i="5"/>
  <c r="I74" i="5"/>
  <c r="H74" i="5"/>
  <c r="I73" i="5"/>
  <c r="H73" i="5"/>
  <c r="I72" i="5"/>
  <c r="H72" i="5"/>
  <c r="I71" i="5"/>
  <c r="H71" i="5"/>
  <c r="I70" i="5"/>
  <c r="H70" i="5"/>
  <c r="I69" i="5"/>
  <c r="H69" i="5"/>
  <c r="I68" i="5"/>
  <c r="H68" i="5"/>
  <c r="I67" i="5"/>
  <c r="H67" i="5"/>
  <c r="I66" i="5"/>
  <c r="H66" i="5"/>
  <c r="I65" i="5"/>
  <c r="H65" i="5"/>
  <c r="I64" i="5"/>
  <c r="H64" i="5"/>
  <c r="I63" i="5"/>
  <c r="H63" i="5"/>
  <c r="I62" i="5"/>
  <c r="H62" i="5"/>
  <c r="I61" i="5"/>
  <c r="H61" i="5"/>
  <c r="I60" i="5"/>
  <c r="H60" i="5"/>
  <c r="I59" i="5"/>
  <c r="H59" i="5"/>
  <c r="I58" i="5"/>
  <c r="H58" i="5"/>
  <c r="I57" i="5"/>
  <c r="H57" i="5"/>
  <c r="I56" i="5"/>
  <c r="H56" i="5"/>
  <c r="I55" i="5"/>
  <c r="H55" i="5"/>
  <c r="I54" i="5"/>
  <c r="H54" i="5"/>
  <c r="I53" i="5"/>
  <c r="H53" i="5"/>
  <c r="I52" i="5"/>
  <c r="H52" i="5"/>
  <c r="I51" i="5"/>
  <c r="H51" i="5"/>
  <c r="I50" i="5"/>
  <c r="H50" i="5"/>
  <c r="I49" i="5"/>
  <c r="H49" i="5"/>
  <c r="I48" i="5"/>
  <c r="H48" i="5"/>
  <c r="I47" i="5"/>
  <c r="H47" i="5"/>
  <c r="I46" i="5"/>
  <c r="H46" i="5"/>
  <c r="I45" i="5"/>
  <c r="H45" i="5"/>
  <c r="I44" i="5"/>
  <c r="H44" i="5"/>
  <c r="I43" i="5"/>
  <c r="H43" i="5"/>
  <c r="I42" i="5"/>
  <c r="H42" i="5"/>
  <c r="I41" i="5"/>
  <c r="H41" i="5"/>
  <c r="I40" i="5"/>
  <c r="H40" i="5"/>
  <c r="I39" i="5"/>
  <c r="H39" i="5"/>
  <c r="I38" i="5"/>
  <c r="H38" i="5"/>
  <c r="I37" i="5"/>
  <c r="H37" i="5"/>
  <c r="I36" i="5"/>
  <c r="H36" i="5"/>
  <c r="I35" i="5"/>
  <c r="H35" i="5"/>
  <c r="I34" i="5"/>
  <c r="H34" i="5"/>
  <c r="I33" i="5"/>
  <c r="H33" i="5"/>
  <c r="I32" i="5"/>
  <c r="H32" i="5"/>
  <c r="I31" i="5"/>
  <c r="H31" i="5"/>
  <c r="I30" i="5"/>
  <c r="H30" i="5"/>
  <c r="I29" i="5"/>
  <c r="H29" i="5"/>
  <c r="I28" i="5"/>
  <c r="H28" i="5"/>
  <c r="I27" i="5"/>
  <c r="H27" i="5"/>
  <c r="I26" i="5"/>
  <c r="H26" i="5"/>
  <c r="I25" i="5"/>
  <c r="H25" i="5"/>
  <c r="I24" i="5"/>
  <c r="H24" i="5"/>
  <c r="I23" i="5"/>
  <c r="H23" i="5"/>
  <c r="I22" i="5"/>
  <c r="H22" i="5"/>
  <c r="I21" i="5"/>
  <c r="H21" i="5"/>
  <c r="I20" i="5"/>
  <c r="H20" i="5"/>
  <c r="I19" i="5"/>
  <c r="H19" i="5"/>
  <c r="I18" i="5"/>
  <c r="H18" i="5"/>
  <c r="I17" i="5"/>
  <c r="H17" i="5"/>
  <c r="I16" i="5"/>
  <c r="H16" i="5"/>
  <c r="I15" i="5"/>
  <c r="H15" i="5"/>
  <c r="I14" i="5"/>
  <c r="H14" i="5"/>
  <c r="I13" i="5"/>
  <c r="H13" i="5"/>
  <c r="I12" i="5"/>
  <c r="H12" i="5"/>
  <c r="I11" i="5"/>
  <c r="H11" i="5"/>
  <c r="I10" i="5"/>
  <c r="H10" i="5"/>
  <c r="I9" i="5"/>
  <c r="H9" i="5"/>
  <c r="I8" i="5"/>
  <c r="H8" i="5"/>
  <c r="I15" i="13" s="1"/>
  <c r="I7" i="5"/>
  <c r="H7" i="5"/>
  <c r="I6" i="5"/>
  <c r="H6" i="5"/>
  <c r="I5" i="5"/>
  <c r="H5" i="5"/>
  <c r="I4" i="5"/>
  <c r="P38" i="12" s="1"/>
  <c r="H4" i="5"/>
  <c r="H3" i="5"/>
  <c r="H3" i="4"/>
  <c r="I201" i="4"/>
  <c r="H201" i="4"/>
  <c r="I200" i="4"/>
  <c r="H200" i="4"/>
  <c r="I199" i="4"/>
  <c r="H199" i="4"/>
  <c r="I198" i="4"/>
  <c r="H198" i="4"/>
  <c r="I197" i="4"/>
  <c r="H197" i="4"/>
  <c r="I196" i="4"/>
  <c r="H196" i="4"/>
  <c r="I195" i="4"/>
  <c r="H195" i="4"/>
  <c r="I194" i="4"/>
  <c r="H194" i="4"/>
  <c r="I193" i="4"/>
  <c r="H193" i="4"/>
  <c r="I192" i="4"/>
  <c r="H192" i="4"/>
  <c r="I191" i="4"/>
  <c r="H191" i="4"/>
  <c r="I190" i="4"/>
  <c r="H190" i="4"/>
  <c r="I189" i="4"/>
  <c r="H189" i="4"/>
  <c r="I188" i="4"/>
  <c r="H188" i="4"/>
  <c r="I187" i="4"/>
  <c r="H187" i="4"/>
  <c r="I186" i="4"/>
  <c r="H186" i="4"/>
  <c r="I185" i="4"/>
  <c r="H185" i="4"/>
  <c r="I184" i="4"/>
  <c r="H184" i="4"/>
  <c r="I183" i="4"/>
  <c r="H183" i="4"/>
  <c r="I182" i="4"/>
  <c r="H182" i="4"/>
  <c r="I181" i="4"/>
  <c r="H181" i="4"/>
  <c r="I180" i="4"/>
  <c r="H180" i="4"/>
  <c r="I179" i="4"/>
  <c r="H179" i="4"/>
  <c r="I178" i="4"/>
  <c r="H178" i="4"/>
  <c r="I177" i="4"/>
  <c r="H177" i="4"/>
  <c r="I176" i="4"/>
  <c r="H176" i="4"/>
  <c r="I175" i="4"/>
  <c r="H175" i="4"/>
  <c r="I174" i="4"/>
  <c r="H174" i="4"/>
  <c r="I173" i="4"/>
  <c r="H173" i="4"/>
  <c r="I172" i="4"/>
  <c r="H172" i="4"/>
  <c r="I171" i="4"/>
  <c r="H171" i="4"/>
  <c r="I170" i="4"/>
  <c r="H170" i="4"/>
  <c r="I169" i="4"/>
  <c r="H169" i="4"/>
  <c r="I168" i="4"/>
  <c r="H168" i="4"/>
  <c r="I167" i="4"/>
  <c r="H167" i="4"/>
  <c r="I166" i="4"/>
  <c r="H166" i="4"/>
  <c r="I165" i="4"/>
  <c r="H165" i="4"/>
  <c r="I164" i="4"/>
  <c r="H164" i="4"/>
  <c r="I163" i="4"/>
  <c r="H163" i="4"/>
  <c r="I162" i="4"/>
  <c r="H162" i="4"/>
  <c r="I161" i="4"/>
  <c r="H161" i="4"/>
  <c r="I160" i="4"/>
  <c r="H160" i="4"/>
  <c r="I159" i="4"/>
  <c r="H159" i="4"/>
  <c r="I158" i="4"/>
  <c r="H158" i="4"/>
  <c r="I157" i="4"/>
  <c r="H157" i="4"/>
  <c r="I156" i="4"/>
  <c r="H156" i="4"/>
  <c r="I155" i="4"/>
  <c r="H155" i="4"/>
  <c r="I154" i="4"/>
  <c r="H154" i="4"/>
  <c r="I153" i="4"/>
  <c r="H153" i="4"/>
  <c r="I152" i="4"/>
  <c r="H152" i="4"/>
  <c r="I151" i="4"/>
  <c r="H151" i="4"/>
  <c r="I150" i="4"/>
  <c r="H150" i="4"/>
  <c r="I149" i="4"/>
  <c r="H149" i="4"/>
  <c r="I148" i="4"/>
  <c r="H148" i="4"/>
  <c r="I147" i="4"/>
  <c r="H147" i="4"/>
  <c r="I146" i="4"/>
  <c r="H146" i="4"/>
  <c r="I145" i="4"/>
  <c r="H145" i="4"/>
  <c r="I144" i="4"/>
  <c r="H144" i="4"/>
  <c r="I143" i="4"/>
  <c r="H143" i="4"/>
  <c r="I142" i="4"/>
  <c r="H142" i="4"/>
  <c r="I141" i="4"/>
  <c r="H141" i="4"/>
  <c r="I140" i="4"/>
  <c r="H140" i="4"/>
  <c r="I139" i="4"/>
  <c r="H139" i="4"/>
  <c r="I138" i="4"/>
  <c r="H138" i="4"/>
  <c r="I137" i="4"/>
  <c r="H137" i="4"/>
  <c r="I136" i="4"/>
  <c r="H136" i="4"/>
  <c r="I135" i="4"/>
  <c r="H135" i="4"/>
  <c r="I134" i="4"/>
  <c r="H134" i="4"/>
  <c r="I133" i="4"/>
  <c r="H133" i="4"/>
  <c r="I132" i="4"/>
  <c r="H132" i="4"/>
  <c r="I131" i="4"/>
  <c r="H131" i="4"/>
  <c r="I130" i="4"/>
  <c r="H130" i="4"/>
  <c r="I129" i="4"/>
  <c r="H129" i="4"/>
  <c r="I128" i="4"/>
  <c r="H128" i="4"/>
  <c r="I127" i="4"/>
  <c r="H127" i="4"/>
  <c r="I126" i="4"/>
  <c r="H126" i="4"/>
  <c r="I125" i="4"/>
  <c r="H125" i="4"/>
  <c r="I124" i="4"/>
  <c r="H124" i="4"/>
  <c r="I123" i="4"/>
  <c r="H123" i="4"/>
  <c r="I122" i="4"/>
  <c r="H122" i="4"/>
  <c r="I121" i="4"/>
  <c r="H121" i="4"/>
  <c r="I120" i="4"/>
  <c r="H120" i="4"/>
  <c r="I119" i="4"/>
  <c r="H119" i="4"/>
  <c r="I118" i="4"/>
  <c r="H118" i="4"/>
  <c r="I117" i="4"/>
  <c r="H117" i="4"/>
  <c r="I116" i="4"/>
  <c r="H116" i="4"/>
  <c r="I115" i="4"/>
  <c r="H115" i="4"/>
  <c r="I114" i="4"/>
  <c r="H114" i="4"/>
  <c r="I113" i="4"/>
  <c r="H113" i="4"/>
  <c r="I112" i="4"/>
  <c r="H112" i="4"/>
  <c r="I111" i="4"/>
  <c r="H111" i="4"/>
  <c r="I110" i="4"/>
  <c r="H110" i="4"/>
  <c r="I109" i="4"/>
  <c r="H109" i="4"/>
  <c r="I108" i="4"/>
  <c r="H108" i="4"/>
  <c r="I107" i="4"/>
  <c r="H107" i="4"/>
  <c r="I106" i="4"/>
  <c r="H106" i="4"/>
  <c r="I105" i="4"/>
  <c r="H105" i="4"/>
  <c r="I104" i="4"/>
  <c r="H104" i="4"/>
  <c r="I103" i="4"/>
  <c r="H103" i="4"/>
  <c r="I102" i="4"/>
  <c r="H102" i="4"/>
  <c r="I101" i="4"/>
  <c r="H101" i="4"/>
  <c r="I100" i="4"/>
  <c r="H100" i="4"/>
  <c r="I99" i="4"/>
  <c r="H99" i="4"/>
  <c r="I98" i="4"/>
  <c r="H98" i="4"/>
  <c r="I97" i="4"/>
  <c r="H97" i="4"/>
  <c r="I96" i="4"/>
  <c r="H96" i="4"/>
  <c r="I95" i="4"/>
  <c r="H95" i="4"/>
  <c r="I94" i="4"/>
  <c r="H94" i="4"/>
  <c r="I93" i="4"/>
  <c r="H93" i="4"/>
  <c r="I92" i="4"/>
  <c r="H92" i="4"/>
  <c r="I91" i="4"/>
  <c r="H91" i="4"/>
  <c r="I90" i="4"/>
  <c r="H90" i="4"/>
  <c r="I89" i="4"/>
  <c r="H89" i="4"/>
  <c r="I88" i="4"/>
  <c r="H88" i="4"/>
  <c r="I87" i="4"/>
  <c r="H87" i="4"/>
  <c r="I86" i="4"/>
  <c r="H86" i="4"/>
  <c r="I85" i="4"/>
  <c r="H85" i="4"/>
  <c r="I84" i="4"/>
  <c r="H84" i="4"/>
  <c r="I83" i="4"/>
  <c r="H83" i="4"/>
  <c r="I82" i="4"/>
  <c r="H82" i="4"/>
  <c r="I81" i="4"/>
  <c r="H81" i="4"/>
  <c r="I80" i="4"/>
  <c r="H80" i="4"/>
  <c r="I79" i="4"/>
  <c r="H79" i="4"/>
  <c r="I78" i="4"/>
  <c r="H78" i="4"/>
  <c r="I77" i="4"/>
  <c r="H77" i="4"/>
  <c r="I76" i="4"/>
  <c r="H76" i="4"/>
  <c r="I75" i="4"/>
  <c r="H75" i="4"/>
  <c r="I74" i="4"/>
  <c r="H74" i="4"/>
  <c r="I73" i="4"/>
  <c r="H73" i="4"/>
  <c r="I72" i="4"/>
  <c r="H72" i="4"/>
  <c r="I71" i="4"/>
  <c r="H71" i="4"/>
  <c r="I70" i="4"/>
  <c r="H70" i="4"/>
  <c r="I69" i="4"/>
  <c r="H69" i="4"/>
  <c r="I68" i="4"/>
  <c r="H68" i="4"/>
  <c r="I67" i="4"/>
  <c r="H67" i="4"/>
  <c r="I66" i="4"/>
  <c r="H66" i="4"/>
  <c r="I65" i="4"/>
  <c r="H65" i="4"/>
  <c r="I64" i="4"/>
  <c r="H64" i="4"/>
  <c r="I63" i="4"/>
  <c r="H63" i="4"/>
  <c r="I62" i="4"/>
  <c r="H62" i="4"/>
  <c r="I61" i="4"/>
  <c r="H61" i="4"/>
  <c r="I60" i="4"/>
  <c r="H60" i="4"/>
  <c r="I59" i="4"/>
  <c r="H59" i="4"/>
  <c r="I58" i="4"/>
  <c r="H58" i="4"/>
  <c r="I57" i="4"/>
  <c r="H57" i="4"/>
  <c r="I56" i="4"/>
  <c r="H56" i="4"/>
  <c r="I55" i="4"/>
  <c r="H55" i="4"/>
  <c r="I54" i="4"/>
  <c r="H54" i="4"/>
  <c r="I53" i="4"/>
  <c r="H53" i="4"/>
  <c r="I52" i="4"/>
  <c r="H52" i="4"/>
  <c r="I51" i="4"/>
  <c r="H51" i="4"/>
  <c r="I50" i="4"/>
  <c r="H50" i="4"/>
  <c r="I49" i="4"/>
  <c r="H49" i="4"/>
  <c r="I48" i="4"/>
  <c r="H48" i="4"/>
  <c r="I47" i="4"/>
  <c r="H47" i="4"/>
  <c r="I46" i="4"/>
  <c r="H46" i="4"/>
  <c r="I45" i="4"/>
  <c r="H45" i="4"/>
  <c r="I44" i="4"/>
  <c r="H44" i="4"/>
  <c r="I43" i="4"/>
  <c r="H43" i="4"/>
  <c r="I42" i="4"/>
  <c r="H42" i="4"/>
  <c r="I41" i="4"/>
  <c r="H41" i="4"/>
  <c r="I40" i="4"/>
  <c r="H40" i="4"/>
  <c r="I39" i="4"/>
  <c r="H39" i="4"/>
  <c r="I38" i="4"/>
  <c r="H38" i="4"/>
  <c r="I37" i="4"/>
  <c r="H37" i="4"/>
  <c r="I36" i="4"/>
  <c r="H36" i="4"/>
  <c r="I35" i="4"/>
  <c r="H35" i="4"/>
  <c r="I34" i="4"/>
  <c r="H34" i="4"/>
  <c r="I33" i="4"/>
  <c r="H33" i="4"/>
  <c r="I32" i="4"/>
  <c r="H32" i="4"/>
  <c r="I31" i="4"/>
  <c r="H31" i="4"/>
  <c r="I30" i="4"/>
  <c r="H30" i="4"/>
  <c r="I29" i="4"/>
  <c r="H29" i="4"/>
  <c r="I28" i="4"/>
  <c r="H28" i="4"/>
  <c r="I27" i="4"/>
  <c r="H27" i="4"/>
  <c r="I26" i="4"/>
  <c r="H26" i="4"/>
  <c r="I25" i="4"/>
  <c r="H25" i="4"/>
  <c r="I24" i="4"/>
  <c r="H24" i="4"/>
  <c r="I23" i="4"/>
  <c r="H23" i="4"/>
  <c r="I22" i="4"/>
  <c r="H22" i="4"/>
  <c r="I21" i="4"/>
  <c r="H21" i="4"/>
  <c r="I20" i="4"/>
  <c r="H20" i="4"/>
  <c r="I19" i="4"/>
  <c r="H19" i="4"/>
  <c r="I18" i="4"/>
  <c r="H18" i="4"/>
  <c r="I17" i="4"/>
  <c r="H17" i="4"/>
  <c r="I16" i="4"/>
  <c r="H16" i="4"/>
  <c r="I15" i="4"/>
  <c r="H15" i="4"/>
  <c r="I14" i="4"/>
  <c r="H14" i="4"/>
  <c r="I13" i="4"/>
  <c r="H13" i="4"/>
  <c r="I12" i="4"/>
  <c r="H12" i="4"/>
  <c r="I11" i="4"/>
  <c r="H11" i="4"/>
  <c r="I10" i="4"/>
  <c r="H10" i="4"/>
  <c r="I9" i="4"/>
  <c r="H9" i="4"/>
  <c r="I8" i="4"/>
  <c r="H8" i="4"/>
  <c r="I14" i="13" s="1"/>
  <c r="I7" i="4"/>
  <c r="H7" i="4"/>
  <c r="I6" i="4"/>
  <c r="H6" i="4"/>
  <c r="I5" i="4"/>
  <c r="P28" i="12" s="1"/>
  <c r="H5" i="4"/>
  <c r="I4" i="4"/>
  <c r="H4" i="4"/>
  <c r="H4" i="3"/>
  <c r="I4" i="3"/>
  <c r="H5" i="3"/>
  <c r="I5" i="3"/>
  <c r="H6" i="3"/>
  <c r="I6" i="3"/>
  <c r="H7" i="3"/>
  <c r="I7" i="3"/>
  <c r="H8" i="3"/>
  <c r="I13" i="13" s="1"/>
  <c r="I8" i="3"/>
  <c r="H9" i="3"/>
  <c r="I9" i="3"/>
  <c r="H10" i="3"/>
  <c r="I10" i="3"/>
  <c r="H11" i="3"/>
  <c r="I11" i="3"/>
  <c r="H12" i="3"/>
  <c r="I12" i="3"/>
  <c r="H13" i="3"/>
  <c r="I13" i="3"/>
  <c r="H14" i="3"/>
  <c r="I14" i="3"/>
  <c r="H15" i="3"/>
  <c r="I15" i="3"/>
  <c r="H16" i="3"/>
  <c r="I16" i="3"/>
  <c r="H17" i="3"/>
  <c r="I17" i="3"/>
  <c r="H18" i="3"/>
  <c r="I18" i="3"/>
  <c r="H19" i="3"/>
  <c r="I19" i="3"/>
  <c r="H20" i="3"/>
  <c r="I20" i="3"/>
  <c r="H21" i="3"/>
  <c r="I21" i="3"/>
  <c r="H22" i="3"/>
  <c r="I22" i="3"/>
  <c r="H23" i="3"/>
  <c r="I23" i="3"/>
  <c r="H24" i="3"/>
  <c r="I24" i="3"/>
  <c r="H25" i="3"/>
  <c r="I25" i="3"/>
  <c r="H26" i="3"/>
  <c r="I26" i="3"/>
  <c r="H27" i="3"/>
  <c r="I27" i="3"/>
  <c r="H28" i="3"/>
  <c r="I28" i="3"/>
  <c r="H29" i="3"/>
  <c r="I29" i="3"/>
  <c r="H30" i="3"/>
  <c r="I30" i="3"/>
  <c r="H31" i="3"/>
  <c r="I31" i="3"/>
  <c r="H32" i="3"/>
  <c r="I32" i="3"/>
  <c r="H33" i="3"/>
  <c r="I33" i="3"/>
  <c r="H34" i="3"/>
  <c r="I34" i="3"/>
  <c r="H35" i="3"/>
  <c r="I35" i="3"/>
  <c r="H36" i="3"/>
  <c r="I36" i="3"/>
  <c r="H37" i="3"/>
  <c r="I37" i="3"/>
  <c r="H38" i="3"/>
  <c r="I38" i="3"/>
  <c r="H39" i="3"/>
  <c r="I39" i="3"/>
  <c r="H40" i="3"/>
  <c r="I40" i="3"/>
  <c r="H41" i="3"/>
  <c r="I41" i="3"/>
  <c r="H42" i="3"/>
  <c r="I42" i="3"/>
  <c r="H43" i="3"/>
  <c r="I43" i="3"/>
  <c r="H44" i="3"/>
  <c r="I44" i="3"/>
  <c r="H45" i="3"/>
  <c r="I45" i="3"/>
  <c r="H46" i="3"/>
  <c r="I46" i="3"/>
  <c r="H47" i="3"/>
  <c r="I47" i="3"/>
  <c r="H48" i="3"/>
  <c r="I48" i="3"/>
  <c r="H49" i="3"/>
  <c r="I49" i="3"/>
  <c r="H50" i="3"/>
  <c r="I50" i="3"/>
  <c r="H51" i="3"/>
  <c r="I51" i="3"/>
  <c r="H52" i="3"/>
  <c r="I52" i="3"/>
  <c r="H53" i="3"/>
  <c r="I53" i="3"/>
  <c r="H54" i="3"/>
  <c r="I54" i="3"/>
  <c r="H55" i="3"/>
  <c r="I55" i="3"/>
  <c r="H56" i="3"/>
  <c r="I56" i="3"/>
  <c r="H57" i="3"/>
  <c r="I57" i="3"/>
  <c r="H58" i="3"/>
  <c r="I58" i="3"/>
  <c r="H59" i="3"/>
  <c r="I59" i="3"/>
  <c r="H60" i="3"/>
  <c r="I60" i="3"/>
  <c r="H61" i="3"/>
  <c r="I61" i="3"/>
  <c r="H62" i="3"/>
  <c r="I62" i="3"/>
  <c r="H63" i="3"/>
  <c r="I63" i="3"/>
  <c r="H64" i="3"/>
  <c r="I64" i="3"/>
  <c r="H65" i="3"/>
  <c r="I65" i="3"/>
  <c r="H66" i="3"/>
  <c r="I66" i="3"/>
  <c r="H67" i="3"/>
  <c r="I67" i="3"/>
  <c r="H68" i="3"/>
  <c r="I68" i="3"/>
  <c r="H69" i="3"/>
  <c r="I69" i="3"/>
  <c r="H70" i="3"/>
  <c r="I70" i="3"/>
  <c r="H71" i="3"/>
  <c r="I71" i="3"/>
  <c r="H72" i="3"/>
  <c r="I72" i="3"/>
  <c r="H73" i="3"/>
  <c r="I73" i="3"/>
  <c r="H74" i="3"/>
  <c r="I74" i="3"/>
  <c r="H75" i="3"/>
  <c r="I75" i="3"/>
  <c r="H76" i="3"/>
  <c r="I76" i="3"/>
  <c r="H77" i="3"/>
  <c r="I77" i="3"/>
  <c r="H78" i="3"/>
  <c r="I78" i="3"/>
  <c r="H79" i="3"/>
  <c r="I79" i="3"/>
  <c r="H80" i="3"/>
  <c r="I80" i="3"/>
  <c r="H81" i="3"/>
  <c r="I81" i="3"/>
  <c r="H82" i="3"/>
  <c r="I82" i="3"/>
  <c r="H83" i="3"/>
  <c r="I83" i="3"/>
  <c r="H84" i="3"/>
  <c r="I84" i="3"/>
  <c r="H85" i="3"/>
  <c r="I85" i="3"/>
  <c r="H86" i="3"/>
  <c r="I86" i="3"/>
  <c r="H87" i="3"/>
  <c r="I87" i="3"/>
  <c r="H88" i="3"/>
  <c r="I88" i="3"/>
  <c r="H89" i="3"/>
  <c r="I89" i="3"/>
  <c r="H90" i="3"/>
  <c r="I90" i="3"/>
  <c r="H91" i="3"/>
  <c r="I91" i="3"/>
  <c r="H92" i="3"/>
  <c r="I92" i="3"/>
  <c r="H93" i="3"/>
  <c r="I93" i="3"/>
  <c r="H94" i="3"/>
  <c r="I94" i="3"/>
  <c r="H95" i="3"/>
  <c r="I95" i="3"/>
  <c r="H96" i="3"/>
  <c r="I96" i="3"/>
  <c r="H97" i="3"/>
  <c r="I97" i="3"/>
  <c r="H98" i="3"/>
  <c r="I98" i="3"/>
  <c r="H99" i="3"/>
  <c r="I99" i="3"/>
  <c r="H100" i="3"/>
  <c r="I100" i="3"/>
  <c r="H101" i="3"/>
  <c r="I101" i="3"/>
  <c r="H102" i="3"/>
  <c r="I102" i="3"/>
  <c r="H103" i="3"/>
  <c r="I103" i="3"/>
  <c r="H104" i="3"/>
  <c r="I104" i="3"/>
  <c r="H105" i="3"/>
  <c r="I105" i="3"/>
  <c r="H106" i="3"/>
  <c r="I106" i="3"/>
  <c r="H107" i="3"/>
  <c r="I107" i="3"/>
  <c r="H108" i="3"/>
  <c r="I108" i="3"/>
  <c r="H109" i="3"/>
  <c r="I109" i="3"/>
  <c r="H110" i="3"/>
  <c r="I110" i="3"/>
  <c r="H111" i="3"/>
  <c r="I111" i="3"/>
  <c r="H112" i="3"/>
  <c r="I112" i="3"/>
  <c r="H113" i="3"/>
  <c r="I113" i="3"/>
  <c r="H114" i="3"/>
  <c r="I114" i="3"/>
  <c r="H115" i="3"/>
  <c r="I115" i="3"/>
  <c r="H116" i="3"/>
  <c r="I116" i="3"/>
  <c r="H117" i="3"/>
  <c r="I117" i="3"/>
  <c r="H118" i="3"/>
  <c r="I118" i="3"/>
  <c r="H119" i="3"/>
  <c r="I119" i="3"/>
  <c r="H120" i="3"/>
  <c r="I120" i="3"/>
  <c r="H121" i="3"/>
  <c r="I121" i="3"/>
  <c r="H122" i="3"/>
  <c r="I122" i="3"/>
  <c r="H123" i="3"/>
  <c r="I123" i="3"/>
  <c r="H124" i="3"/>
  <c r="I124" i="3"/>
  <c r="H125" i="3"/>
  <c r="I125" i="3"/>
  <c r="H126" i="3"/>
  <c r="I126" i="3"/>
  <c r="H127" i="3"/>
  <c r="I127" i="3"/>
  <c r="H128" i="3"/>
  <c r="I128" i="3"/>
  <c r="H129" i="3"/>
  <c r="I129" i="3"/>
  <c r="H130" i="3"/>
  <c r="I130" i="3"/>
  <c r="H131" i="3"/>
  <c r="I131" i="3"/>
  <c r="H132" i="3"/>
  <c r="I132" i="3"/>
  <c r="H133" i="3"/>
  <c r="I133" i="3"/>
  <c r="H134" i="3"/>
  <c r="I134" i="3"/>
  <c r="H135" i="3"/>
  <c r="I135" i="3"/>
  <c r="H136" i="3"/>
  <c r="I136" i="3"/>
  <c r="H137" i="3"/>
  <c r="I137" i="3"/>
  <c r="H138" i="3"/>
  <c r="I138" i="3"/>
  <c r="H139" i="3"/>
  <c r="I139" i="3"/>
  <c r="H140" i="3"/>
  <c r="I140" i="3"/>
  <c r="H141" i="3"/>
  <c r="I141" i="3"/>
  <c r="H142" i="3"/>
  <c r="I142" i="3"/>
  <c r="H143" i="3"/>
  <c r="I143" i="3"/>
  <c r="H144" i="3"/>
  <c r="I144" i="3"/>
  <c r="H145" i="3"/>
  <c r="I145" i="3"/>
  <c r="H146" i="3"/>
  <c r="I146" i="3"/>
  <c r="H147" i="3"/>
  <c r="I147" i="3"/>
  <c r="H148" i="3"/>
  <c r="I148" i="3"/>
  <c r="H149" i="3"/>
  <c r="I149" i="3"/>
  <c r="H150" i="3"/>
  <c r="I150" i="3"/>
  <c r="H151" i="3"/>
  <c r="I151" i="3"/>
  <c r="H152" i="3"/>
  <c r="I152" i="3"/>
  <c r="H153" i="3"/>
  <c r="I153" i="3"/>
  <c r="H154" i="3"/>
  <c r="I154" i="3"/>
  <c r="H155" i="3"/>
  <c r="I155" i="3"/>
  <c r="H156" i="3"/>
  <c r="I156" i="3"/>
  <c r="H157" i="3"/>
  <c r="I157" i="3"/>
  <c r="H158" i="3"/>
  <c r="I158" i="3"/>
  <c r="H159" i="3"/>
  <c r="I159" i="3"/>
  <c r="H160" i="3"/>
  <c r="I160" i="3"/>
  <c r="H161" i="3"/>
  <c r="I161" i="3"/>
  <c r="H162" i="3"/>
  <c r="I162" i="3"/>
  <c r="H163" i="3"/>
  <c r="I163" i="3"/>
  <c r="H164" i="3"/>
  <c r="I164" i="3"/>
  <c r="H165" i="3"/>
  <c r="I165" i="3"/>
  <c r="H166" i="3"/>
  <c r="I166" i="3"/>
  <c r="H167" i="3"/>
  <c r="I167" i="3"/>
  <c r="H168" i="3"/>
  <c r="I168" i="3"/>
  <c r="H169" i="3"/>
  <c r="I169" i="3"/>
  <c r="H170" i="3"/>
  <c r="I170" i="3"/>
  <c r="H171" i="3"/>
  <c r="I171" i="3"/>
  <c r="H172" i="3"/>
  <c r="I172" i="3"/>
  <c r="H173" i="3"/>
  <c r="I173" i="3"/>
  <c r="H174" i="3"/>
  <c r="I174" i="3"/>
  <c r="H175" i="3"/>
  <c r="I175" i="3"/>
  <c r="H176" i="3"/>
  <c r="I176" i="3"/>
  <c r="H177" i="3"/>
  <c r="I177" i="3"/>
  <c r="H178" i="3"/>
  <c r="I178" i="3"/>
  <c r="H179" i="3"/>
  <c r="I179" i="3"/>
  <c r="H180" i="3"/>
  <c r="I180" i="3"/>
  <c r="H181" i="3"/>
  <c r="I181" i="3"/>
  <c r="H182" i="3"/>
  <c r="I182" i="3"/>
  <c r="H183" i="3"/>
  <c r="I183" i="3"/>
  <c r="H184" i="3"/>
  <c r="I184" i="3"/>
  <c r="H185" i="3"/>
  <c r="I185" i="3"/>
  <c r="H186" i="3"/>
  <c r="I186" i="3"/>
  <c r="H187" i="3"/>
  <c r="I187" i="3"/>
  <c r="H188" i="3"/>
  <c r="I188" i="3"/>
  <c r="H189" i="3"/>
  <c r="I189" i="3"/>
  <c r="H190" i="3"/>
  <c r="I190" i="3"/>
  <c r="H191" i="3"/>
  <c r="I191" i="3"/>
  <c r="H192" i="3"/>
  <c r="I192" i="3"/>
  <c r="H193" i="3"/>
  <c r="I193" i="3"/>
  <c r="H194" i="3"/>
  <c r="I194" i="3"/>
  <c r="H195" i="3"/>
  <c r="I195" i="3"/>
  <c r="H196" i="3"/>
  <c r="I196" i="3"/>
  <c r="H197" i="3"/>
  <c r="I197" i="3"/>
  <c r="H198" i="3"/>
  <c r="I198" i="3"/>
  <c r="H199" i="3"/>
  <c r="I199" i="3"/>
  <c r="H200" i="3"/>
  <c r="I200" i="3"/>
  <c r="H201" i="3"/>
  <c r="I201" i="3"/>
  <c r="H3" i="3"/>
  <c r="H4" i="2"/>
  <c r="P88" i="12" l="1"/>
  <c r="P78" i="12"/>
  <c r="P68" i="12"/>
  <c r="P18" i="12"/>
  <c r="P13" i="12"/>
  <c r="D14" i="12"/>
  <c r="J14" i="12" s="1"/>
  <c r="M14" i="12"/>
  <c r="S14" i="12"/>
  <c r="P15" i="12"/>
  <c r="D16" i="12"/>
  <c r="J16" i="12" s="1"/>
  <c r="M16" i="12"/>
  <c r="S16" i="12"/>
  <c r="P17" i="12"/>
  <c r="D18" i="12"/>
  <c r="J18" i="12" s="1"/>
  <c r="M18" i="12"/>
  <c r="S18" i="12"/>
  <c r="D13" i="12"/>
  <c r="J13" i="12" s="1"/>
  <c r="M13" i="12"/>
  <c r="S13" i="12"/>
  <c r="P14" i="12"/>
  <c r="D15" i="12"/>
  <c r="J15" i="12" s="1"/>
  <c r="M15" i="12"/>
  <c r="S15" i="12"/>
  <c r="P16" i="12"/>
  <c r="D17" i="12"/>
  <c r="J17" i="12" s="1"/>
  <c r="M17" i="12"/>
  <c r="S17" i="12"/>
  <c r="P93" i="12"/>
  <c r="D94" i="12"/>
  <c r="J94" i="12" s="1"/>
  <c r="M94" i="12"/>
  <c r="S94" i="12"/>
  <c r="P95" i="12"/>
  <c r="D96" i="12"/>
  <c r="J96" i="12" s="1"/>
  <c r="M96" i="12"/>
  <c r="S96" i="12"/>
  <c r="P97" i="12"/>
  <c r="D98" i="12"/>
  <c r="J98" i="12" s="1"/>
  <c r="M98" i="12"/>
  <c r="S98" i="12"/>
  <c r="D93" i="12"/>
  <c r="J93" i="12" s="1"/>
  <c r="M93" i="12"/>
  <c r="S93" i="12"/>
  <c r="P94" i="12"/>
  <c r="D95" i="12"/>
  <c r="J95" i="12" s="1"/>
  <c r="M95" i="12"/>
  <c r="S95" i="12"/>
  <c r="P96" i="12"/>
  <c r="D97" i="12"/>
  <c r="J97" i="12" s="1"/>
  <c r="M97" i="12"/>
  <c r="S97" i="12"/>
  <c r="P83" i="12"/>
  <c r="D84" i="12"/>
  <c r="J84" i="12" s="1"/>
  <c r="M84" i="12"/>
  <c r="S84" i="12"/>
  <c r="P85" i="12"/>
  <c r="D86" i="12"/>
  <c r="J86" i="12" s="1"/>
  <c r="M86" i="12"/>
  <c r="S86" i="12"/>
  <c r="P87" i="12"/>
  <c r="D88" i="12"/>
  <c r="J88" i="12" s="1"/>
  <c r="M88" i="12"/>
  <c r="S88" i="12"/>
  <c r="D83" i="12"/>
  <c r="J83" i="12" s="1"/>
  <c r="M83" i="12"/>
  <c r="S83" i="12"/>
  <c r="P84" i="12"/>
  <c r="D85" i="12"/>
  <c r="J85" i="12" s="1"/>
  <c r="M85" i="12"/>
  <c r="S85" i="12"/>
  <c r="P86" i="12"/>
  <c r="D87" i="12"/>
  <c r="J87" i="12" s="1"/>
  <c r="M87" i="12"/>
  <c r="S87" i="12"/>
  <c r="P73" i="12"/>
  <c r="D74" i="12"/>
  <c r="J74" i="12" s="1"/>
  <c r="M74" i="12"/>
  <c r="S74" i="12"/>
  <c r="P75" i="12"/>
  <c r="D76" i="12"/>
  <c r="J76" i="12" s="1"/>
  <c r="M76" i="12"/>
  <c r="S76" i="12"/>
  <c r="P77" i="12"/>
  <c r="D78" i="12"/>
  <c r="J78" i="12" s="1"/>
  <c r="M78" i="12"/>
  <c r="S78" i="12"/>
  <c r="D73" i="12"/>
  <c r="J73" i="12" s="1"/>
  <c r="M73" i="12"/>
  <c r="S73" i="12"/>
  <c r="P74" i="12"/>
  <c r="D75" i="12"/>
  <c r="J75" i="12" s="1"/>
  <c r="M75" i="12"/>
  <c r="S75" i="12"/>
  <c r="P76" i="12"/>
  <c r="D77" i="12"/>
  <c r="J77" i="12" s="1"/>
  <c r="M77" i="12"/>
  <c r="S77" i="12"/>
  <c r="P63" i="12"/>
  <c r="D64" i="12"/>
  <c r="J64" i="12" s="1"/>
  <c r="M64" i="12"/>
  <c r="S64" i="12"/>
  <c r="P65" i="12"/>
  <c r="D66" i="12"/>
  <c r="J66" i="12" s="1"/>
  <c r="M66" i="12"/>
  <c r="S66" i="12"/>
  <c r="P67" i="12"/>
  <c r="D68" i="12"/>
  <c r="J68" i="12" s="1"/>
  <c r="M68" i="12"/>
  <c r="S68" i="12"/>
  <c r="D63" i="12"/>
  <c r="J63" i="12" s="1"/>
  <c r="M63" i="12"/>
  <c r="S63" i="12"/>
  <c r="P64" i="12"/>
  <c r="D65" i="12"/>
  <c r="J65" i="12" s="1"/>
  <c r="M65" i="12"/>
  <c r="S65" i="12"/>
  <c r="P66" i="12"/>
  <c r="D67" i="12"/>
  <c r="J67" i="12" s="1"/>
  <c r="M67" i="12"/>
  <c r="S67" i="12"/>
  <c r="P53" i="12"/>
  <c r="D54" i="12"/>
  <c r="J54" i="12" s="1"/>
  <c r="M54" i="12"/>
  <c r="S54" i="12"/>
  <c r="P55" i="12"/>
  <c r="D56" i="12"/>
  <c r="J56" i="12" s="1"/>
  <c r="M56" i="12"/>
  <c r="S56" i="12"/>
  <c r="P57" i="12"/>
  <c r="D58" i="12"/>
  <c r="J58" i="12" s="1"/>
  <c r="M58" i="12"/>
  <c r="S58" i="12"/>
  <c r="D53" i="12"/>
  <c r="J53" i="12" s="1"/>
  <c r="M53" i="12"/>
  <c r="S53" i="12"/>
  <c r="P54" i="12"/>
  <c r="D55" i="12"/>
  <c r="J55" i="12" s="1"/>
  <c r="M55" i="12"/>
  <c r="S55" i="12"/>
  <c r="P56" i="12"/>
  <c r="D57" i="12"/>
  <c r="J57" i="12" s="1"/>
  <c r="M57" i="12"/>
  <c r="S57" i="12"/>
  <c r="P43" i="12"/>
  <c r="D44" i="12"/>
  <c r="J44" i="12" s="1"/>
  <c r="M44" i="12"/>
  <c r="S44" i="12"/>
  <c r="P45" i="12"/>
  <c r="D46" i="12"/>
  <c r="J46" i="12" s="1"/>
  <c r="M46" i="12"/>
  <c r="S46" i="12"/>
  <c r="P47" i="12"/>
  <c r="D48" i="12"/>
  <c r="J48" i="12" s="1"/>
  <c r="M48" i="12"/>
  <c r="S48" i="12"/>
  <c r="D43" i="12"/>
  <c r="J43" i="12" s="1"/>
  <c r="M43" i="12"/>
  <c r="S43" i="12"/>
  <c r="P44" i="12"/>
  <c r="D45" i="12"/>
  <c r="J45" i="12" s="1"/>
  <c r="M45" i="12"/>
  <c r="S45" i="12"/>
  <c r="P46" i="12"/>
  <c r="D47" i="12"/>
  <c r="J47" i="12" s="1"/>
  <c r="M47" i="12"/>
  <c r="S47" i="12"/>
  <c r="P23" i="12"/>
  <c r="D24" i="12"/>
  <c r="J24" i="12" s="1"/>
  <c r="M24" i="12"/>
  <c r="S24" i="12"/>
  <c r="P25" i="12"/>
  <c r="D26" i="12"/>
  <c r="J26" i="12" s="1"/>
  <c r="M26" i="12"/>
  <c r="S26" i="12"/>
  <c r="P27" i="12"/>
  <c r="D28" i="12"/>
  <c r="J28" i="12" s="1"/>
  <c r="M28" i="12"/>
  <c r="S28" i="12"/>
  <c r="D23" i="12"/>
  <c r="J23" i="12" s="1"/>
  <c r="M23" i="12"/>
  <c r="S23" i="12"/>
  <c r="P24" i="12"/>
  <c r="D25" i="12"/>
  <c r="J25" i="12" s="1"/>
  <c r="M25" i="12"/>
  <c r="S25" i="12"/>
  <c r="P26" i="12"/>
  <c r="D27" i="12"/>
  <c r="J27" i="12" s="1"/>
  <c r="M27" i="12"/>
  <c r="S27" i="12"/>
  <c r="P33" i="12"/>
  <c r="D34" i="12"/>
  <c r="J34" i="12" s="1"/>
  <c r="M34" i="12"/>
  <c r="S34" i="12"/>
  <c r="P35" i="12"/>
  <c r="D36" i="12"/>
  <c r="J36" i="12" s="1"/>
  <c r="M36" i="12"/>
  <c r="S36" i="12"/>
  <c r="P37" i="12"/>
  <c r="D38" i="12"/>
  <c r="J38" i="12" s="1"/>
  <c r="M38" i="12"/>
  <c r="S38" i="12"/>
  <c r="D33" i="12"/>
  <c r="J33" i="12" s="1"/>
  <c r="M33" i="12"/>
  <c r="S33" i="12"/>
  <c r="P34" i="12"/>
  <c r="D35" i="12"/>
  <c r="J35" i="12" s="1"/>
  <c r="M35" i="12"/>
  <c r="S35" i="12"/>
  <c r="P36" i="12"/>
  <c r="D37" i="12"/>
  <c r="J37" i="12" s="1"/>
  <c r="M37" i="12"/>
  <c r="S37" i="12"/>
  <c r="H5" i="2"/>
  <c r="H6" i="2"/>
  <c r="H7" i="2"/>
  <c r="H8" i="2"/>
  <c r="I12" i="13" s="1"/>
  <c r="I22" i="13" s="1"/>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H12" i="13" l="1"/>
  <c r="M4" i="12"/>
  <c r="G37" i="12"/>
  <c r="G35" i="12"/>
  <c r="G33" i="12"/>
  <c r="G28" i="12"/>
  <c r="G26" i="12"/>
  <c r="G24" i="12"/>
  <c r="G47" i="12"/>
  <c r="G45" i="12"/>
  <c r="G43" i="12"/>
  <c r="G58" i="12"/>
  <c r="G56" i="12"/>
  <c r="G54" i="12"/>
  <c r="G67" i="12"/>
  <c r="G65" i="12"/>
  <c r="G63" i="12"/>
  <c r="G78" i="12"/>
  <c r="G76" i="12"/>
  <c r="G74" i="12"/>
  <c r="G87" i="12"/>
  <c r="G85" i="12"/>
  <c r="G83" i="12"/>
  <c r="G98" i="12"/>
  <c r="G96" i="12"/>
  <c r="G94" i="12"/>
  <c r="G38" i="12"/>
  <c r="G36" i="12"/>
  <c r="G34" i="12"/>
  <c r="G27" i="12"/>
  <c r="G25" i="12"/>
  <c r="G23" i="12"/>
  <c r="G48" i="12"/>
  <c r="G46" i="12"/>
  <c r="G44" i="12"/>
  <c r="G57" i="12"/>
  <c r="G55" i="12"/>
  <c r="G53" i="12"/>
  <c r="G68" i="12"/>
  <c r="G66" i="12"/>
  <c r="G64" i="12"/>
  <c r="G77" i="12"/>
  <c r="G75" i="12"/>
  <c r="G73" i="12"/>
  <c r="G88" i="12"/>
  <c r="G86" i="12"/>
  <c r="G84" i="12"/>
  <c r="G97" i="12"/>
  <c r="G95" i="12"/>
  <c r="G93" i="12"/>
  <c r="G17" i="12"/>
  <c r="G15" i="12"/>
  <c r="G13" i="12"/>
  <c r="G18" i="12"/>
  <c r="G16" i="12"/>
  <c r="G14" i="12"/>
  <c r="D3" i="12"/>
  <c r="G3" i="12" s="1"/>
  <c r="D5" i="12"/>
  <c r="J5" i="12" s="1"/>
  <c r="M5" i="12"/>
  <c r="G4" i="13" s="1"/>
  <c r="S5" i="12"/>
  <c r="P6" i="12"/>
  <c r="D7" i="12"/>
  <c r="J7" i="12" s="1"/>
  <c r="M7" i="12"/>
  <c r="S7" i="12"/>
  <c r="P8" i="12"/>
  <c r="P5" i="12"/>
  <c r="D6" i="12"/>
  <c r="J6" i="12" s="1"/>
  <c r="M6" i="12"/>
  <c r="S6" i="12"/>
  <c r="P7" i="12"/>
  <c r="D8" i="12"/>
  <c r="J8" i="12" s="1"/>
  <c r="M8" i="12"/>
  <c r="S8" i="12"/>
  <c r="M3" i="12"/>
  <c r="S3" i="12"/>
  <c r="P4" i="12"/>
  <c r="P3" i="12"/>
  <c r="D4" i="12"/>
  <c r="J4" i="12" s="1"/>
  <c r="S4" i="12"/>
  <c r="H21" i="13"/>
  <c r="G21" i="13"/>
  <c r="D21" i="13"/>
  <c r="D1" i="11"/>
  <c r="E1" i="11"/>
  <c r="E21" i="13" l="1"/>
  <c r="F21" i="13"/>
  <c r="J3" i="12"/>
  <c r="F2" i="13" s="1"/>
  <c r="G4" i="12"/>
  <c r="G7" i="12"/>
  <c r="G5" i="12"/>
  <c r="G8" i="12"/>
  <c r="G6" i="12"/>
  <c r="D9" i="12"/>
  <c r="V3" i="12" l="1"/>
  <c r="D35" i="13" s="1"/>
  <c r="J9" i="12"/>
  <c r="V93" i="12"/>
  <c r="D44" i="13" s="1"/>
  <c r="G99" i="12"/>
  <c r="M99" i="12"/>
  <c r="P99" i="12"/>
  <c r="S99" i="12"/>
  <c r="D99" i="12"/>
  <c r="V95" i="12"/>
  <c r="F44" i="13" s="1"/>
  <c r="J99" i="12"/>
  <c r="V94" i="12"/>
  <c r="E44" i="13" s="1"/>
  <c r="A44" i="13"/>
  <c r="A43" i="13"/>
  <c r="A42" i="13"/>
  <c r="A41" i="13"/>
  <c r="A40" i="13"/>
  <c r="A39" i="13"/>
  <c r="A38" i="13"/>
  <c r="A37" i="13"/>
  <c r="A36" i="13"/>
  <c r="A35" i="13"/>
  <c r="A21" i="13"/>
  <c r="A20" i="13"/>
  <c r="A19" i="13"/>
  <c r="A18" i="13"/>
  <c r="A17" i="13"/>
  <c r="A16" i="13"/>
  <c r="A15" i="13"/>
  <c r="A14" i="13"/>
  <c r="A13" i="13"/>
  <c r="A12" i="13"/>
  <c r="G20" i="13" l="1"/>
  <c r="G19" i="13"/>
  <c r="G18" i="13"/>
  <c r="G17" i="13"/>
  <c r="G16" i="13"/>
  <c r="G15" i="13"/>
  <c r="D20" i="13"/>
  <c r="F20" i="13" s="1"/>
  <c r="D19" i="13"/>
  <c r="F19" i="13" s="1"/>
  <c r="D18" i="13"/>
  <c r="F18" i="13" s="1"/>
  <c r="D17" i="13"/>
  <c r="F17" i="13" s="1"/>
  <c r="D16" i="13"/>
  <c r="F16" i="13" s="1"/>
  <c r="D15" i="13"/>
  <c r="F15" i="13" s="1"/>
  <c r="G14" i="13"/>
  <c r="C36" i="13"/>
  <c r="C37" i="13"/>
  <c r="C38" i="13"/>
  <c r="C39" i="13"/>
  <c r="C40" i="13"/>
  <c r="C41" i="13"/>
  <c r="C42" i="13"/>
  <c r="C43" i="13"/>
  <c r="C44" i="13"/>
  <c r="C35" i="13"/>
  <c r="C21" i="13"/>
  <c r="C20" i="13"/>
  <c r="C19" i="13"/>
  <c r="C18" i="13"/>
  <c r="C17" i="13"/>
  <c r="C16" i="13"/>
  <c r="C15" i="13"/>
  <c r="C14" i="13"/>
  <c r="C13" i="13"/>
  <c r="C12" i="13"/>
  <c r="H19" i="13"/>
  <c r="H18" i="13"/>
  <c r="H17" i="13"/>
  <c r="H16" i="13"/>
  <c r="H15" i="13"/>
  <c r="H13" i="13"/>
  <c r="E1" i="10"/>
  <c r="D1" i="10"/>
  <c r="E1" i="9"/>
  <c r="D1" i="9"/>
  <c r="E1" i="8"/>
  <c r="D1" i="8"/>
  <c r="E1" i="7"/>
  <c r="D1" i="7"/>
  <c r="E1" i="6"/>
  <c r="D1" i="6"/>
  <c r="E1" i="5"/>
  <c r="D1" i="5"/>
  <c r="E1" i="4"/>
  <c r="D1" i="4"/>
  <c r="E1" i="3"/>
  <c r="D1" i="3"/>
  <c r="D1" i="2"/>
  <c r="E1" i="2"/>
  <c r="H14" i="13"/>
  <c r="H20" i="13"/>
  <c r="D26" i="13" l="1"/>
  <c r="E15" i="13"/>
  <c r="J15" i="13" s="1"/>
  <c r="E17" i="13"/>
  <c r="J17" i="13" s="1"/>
  <c r="E19" i="13"/>
  <c r="J19" i="13" s="1"/>
  <c r="E16" i="13"/>
  <c r="J16" i="13" s="1"/>
  <c r="E18" i="13"/>
  <c r="J18" i="13" s="1"/>
  <c r="E20" i="13"/>
  <c r="J20" i="13" s="1"/>
  <c r="G12" i="13"/>
  <c r="D14" i="13"/>
  <c r="F14" i="13" s="1"/>
  <c r="D13" i="13"/>
  <c r="D12" i="13"/>
  <c r="G13" i="13"/>
  <c r="P89" i="12"/>
  <c r="E30" i="13"/>
  <c r="D29" i="13"/>
  <c r="I26" i="13"/>
  <c r="G26" i="13"/>
  <c r="I27" i="13"/>
  <c r="G27" i="13"/>
  <c r="E27" i="13"/>
  <c r="H28" i="13"/>
  <c r="F28" i="13"/>
  <c r="I29" i="13"/>
  <c r="G29" i="13"/>
  <c r="E29" i="13"/>
  <c r="H30" i="13"/>
  <c r="F30" i="13"/>
  <c r="D28" i="13"/>
  <c r="E26" i="13"/>
  <c r="H26" i="13"/>
  <c r="F26" i="13"/>
  <c r="H27" i="13"/>
  <c r="F27" i="13"/>
  <c r="I28" i="13"/>
  <c r="G28" i="13"/>
  <c r="E28" i="13"/>
  <c r="H29" i="13"/>
  <c r="F29" i="13"/>
  <c r="I30" i="13"/>
  <c r="G30" i="13"/>
  <c r="D30" i="13"/>
  <c r="D27" i="13"/>
  <c r="J21" i="13"/>
  <c r="P29" i="12"/>
  <c r="H22" i="13"/>
  <c r="E13" i="13" l="1"/>
  <c r="F13" i="13"/>
  <c r="F12" i="13"/>
  <c r="E12" i="13"/>
  <c r="D22" i="13"/>
  <c r="G22" i="13"/>
  <c r="E14" i="13"/>
  <c r="P79" i="12"/>
  <c r="D31" i="13"/>
  <c r="P39" i="12"/>
  <c r="J29" i="13"/>
  <c r="P59" i="12"/>
  <c r="J28" i="13"/>
  <c r="V43" i="12"/>
  <c r="D39" i="13" s="1"/>
  <c r="V26" i="12"/>
  <c r="G37" i="13" s="1"/>
  <c r="F31" i="13"/>
  <c r="E31" i="13"/>
  <c r="G31" i="13"/>
  <c r="H31" i="13"/>
  <c r="I31" i="13"/>
  <c r="J30" i="13"/>
  <c r="J27" i="13"/>
  <c r="F22" i="13" l="1"/>
  <c r="J13" i="13"/>
  <c r="J14" i="13"/>
  <c r="J12" i="13"/>
  <c r="E22" i="13"/>
  <c r="J22" i="13" s="1"/>
  <c r="V65" i="12"/>
  <c r="F41" i="13" s="1"/>
  <c r="H6" i="13"/>
  <c r="G89" i="12"/>
  <c r="S49" i="12"/>
  <c r="M49" i="12"/>
  <c r="J79" i="12"/>
  <c r="D79" i="12"/>
  <c r="G49" i="12"/>
  <c r="V46" i="12"/>
  <c r="G39" i="13" s="1"/>
  <c r="V33" i="12"/>
  <c r="D38" i="13" s="1"/>
  <c r="F5" i="13"/>
  <c r="H2" i="13"/>
  <c r="G59" i="12"/>
  <c r="G69" i="12"/>
  <c r="V67" i="12"/>
  <c r="H41" i="13" s="1"/>
  <c r="S79" i="12"/>
  <c r="P9" i="12"/>
  <c r="V64" i="12"/>
  <c r="E41" i="13" s="1"/>
  <c r="I7" i="13"/>
  <c r="V98" i="12"/>
  <c r="I44" i="13" s="1"/>
  <c r="V75" i="12"/>
  <c r="F42" i="13" s="1"/>
  <c r="J49" i="12"/>
  <c r="J26" i="13"/>
  <c r="G39" i="12"/>
  <c r="V37" i="12"/>
  <c r="H38" i="13" s="1"/>
  <c r="V35" i="12"/>
  <c r="F38" i="13" s="1"/>
  <c r="M39" i="12"/>
  <c r="V36" i="12"/>
  <c r="G38" i="13" s="1"/>
  <c r="V34" i="12"/>
  <c r="E38" i="13" s="1"/>
  <c r="S39" i="12"/>
  <c r="D39" i="12"/>
  <c r="E6" i="13"/>
  <c r="V63" i="12"/>
  <c r="D41" i="13" s="1"/>
  <c r="P69" i="12"/>
  <c r="V44" i="12"/>
  <c r="E39" i="13" s="1"/>
  <c r="J39" i="12"/>
  <c r="V38" i="12"/>
  <c r="I38" i="13" s="1"/>
  <c r="I3" i="13"/>
  <c r="V27" i="12"/>
  <c r="H37" i="13" s="1"/>
  <c r="D3" i="13"/>
  <c r="F6" i="13"/>
  <c r="E7" i="13"/>
  <c r="E3" i="13"/>
  <c r="G9" i="12"/>
  <c r="V6" i="12"/>
  <c r="G35" i="13" s="1"/>
  <c r="V5" i="12"/>
  <c r="F35" i="13" s="1"/>
  <c r="H4" i="13"/>
  <c r="V4" i="12"/>
  <c r="E35" i="13" s="1"/>
  <c r="V7" i="12"/>
  <c r="H35" i="13" s="1"/>
  <c r="E5" i="13"/>
  <c r="M29" i="12"/>
  <c r="V23" i="12"/>
  <c r="D37" i="13" s="1"/>
  <c r="E2" i="13"/>
  <c r="F4" i="13"/>
  <c r="G2" i="13"/>
  <c r="F3" i="13"/>
  <c r="G7" i="13"/>
  <c r="I5" i="13"/>
  <c r="D7" i="13"/>
  <c r="G5" i="13"/>
  <c r="D5" i="13"/>
  <c r="E4" i="13"/>
  <c r="I6" i="13"/>
  <c r="I4" i="13"/>
  <c r="G79" i="12"/>
  <c r="V76" i="12"/>
  <c r="G42" i="13" s="1"/>
  <c r="V73" i="12"/>
  <c r="D42" i="13" s="1"/>
  <c r="J69" i="12"/>
  <c r="S69" i="12"/>
  <c r="V66" i="12"/>
  <c r="G41" i="13" s="1"/>
  <c r="M69" i="12"/>
  <c r="D69" i="12"/>
  <c r="V68" i="12"/>
  <c r="I41" i="13" s="1"/>
  <c r="V57" i="12"/>
  <c r="H40" i="13" s="1"/>
  <c r="V56" i="12"/>
  <c r="G40" i="13" s="1"/>
  <c r="S59" i="12"/>
  <c r="J59" i="12"/>
  <c r="V53" i="12"/>
  <c r="D40" i="13" s="1"/>
  <c r="M59" i="12"/>
  <c r="V58" i="12"/>
  <c r="I40" i="13" s="1"/>
  <c r="D59" i="12"/>
  <c r="V54" i="12"/>
  <c r="E40" i="13" s="1"/>
  <c r="V55" i="12"/>
  <c r="F40" i="13" s="1"/>
  <c r="V45" i="12"/>
  <c r="F39" i="13" s="1"/>
  <c r="V24" i="12"/>
  <c r="E37" i="13" s="1"/>
  <c r="D29" i="12"/>
  <c r="J29" i="12"/>
  <c r="G29" i="12"/>
  <c r="V25" i="12"/>
  <c r="F37" i="13" s="1"/>
  <c r="V28" i="12"/>
  <c r="I37" i="13" s="1"/>
  <c r="S29" i="12"/>
  <c r="J31" i="13"/>
  <c r="V96" i="12"/>
  <c r="G44" i="13" s="1"/>
  <c r="V97" i="12"/>
  <c r="H44" i="13" s="1"/>
  <c r="V83" i="12"/>
  <c r="D43" i="13" s="1"/>
  <c r="J89" i="12"/>
  <c r="V88" i="12"/>
  <c r="I43" i="13" s="1"/>
  <c r="D89" i="12"/>
  <c r="V87" i="12"/>
  <c r="H43" i="13" s="1"/>
  <c r="M89" i="12"/>
  <c r="S89" i="12"/>
  <c r="V84" i="12"/>
  <c r="E43" i="13" s="1"/>
  <c r="V85" i="12"/>
  <c r="F43" i="13" s="1"/>
  <c r="V86" i="12"/>
  <c r="G43" i="13" s="1"/>
  <c r="V13" i="12"/>
  <c r="D36" i="13" s="1"/>
  <c r="V8" i="12"/>
  <c r="I35" i="13" s="1"/>
  <c r="M9" i="12"/>
  <c r="V74" i="12"/>
  <c r="E42" i="13" s="1"/>
  <c r="G3" i="13"/>
  <c r="V77" i="12"/>
  <c r="H42" i="13" s="1"/>
  <c r="G6" i="13"/>
  <c r="M79" i="12"/>
  <c r="V78" i="12"/>
  <c r="I42" i="13" s="1"/>
  <c r="V48" i="12"/>
  <c r="I39" i="13" s="1"/>
  <c r="P49" i="12"/>
  <c r="D49" i="12"/>
  <c r="V47" i="12"/>
  <c r="H39" i="13" s="1"/>
  <c r="S19" i="12"/>
  <c r="M19" i="12"/>
  <c r="D4" i="13"/>
  <c r="V15" i="12"/>
  <c r="F36" i="13" s="1"/>
  <c r="V17" i="12"/>
  <c r="H36" i="13" s="1"/>
  <c r="D6" i="13"/>
  <c r="D19" i="12"/>
  <c r="G19" i="12"/>
  <c r="H3" i="13"/>
  <c r="V14" i="12"/>
  <c r="E36" i="13" s="1"/>
  <c r="H5" i="13"/>
  <c r="V16" i="12"/>
  <c r="G36" i="13" s="1"/>
  <c r="P19" i="12"/>
  <c r="H7" i="13"/>
  <c r="F7" i="13"/>
  <c r="J19" i="12"/>
  <c r="V18" i="12"/>
  <c r="I36" i="13" s="1"/>
  <c r="D45" i="13" l="1"/>
  <c r="J39" i="13"/>
  <c r="J36" i="13"/>
  <c r="J43" i="13"/>
  <c r="J44" i="13"/>
  <c r="J42" i="13"/>
  <c r="H45" i="13"/>
  <c r="G45" i="13"/>
  <c r="J41" i="13"/>
  <c r="J38" i="13"/>
  <c r="I45" i="13"/>
  <c r="J40" i="13"/>
  <c r="J37" i="13"/>
  <c r="F45" i="13"/>
  <c r="J35" i="13"/>
  <c r="E45" i="13"/>
  <c r="V79" i="12"/>
  <c r="V69" i="12"/>
  <c r="V59" i="12"/>
  <c r="V39" i="12"/>
  <c r="J5" i="13"/>
  <c r="E8" i="13"/>
  <c r="V29" i="12"/>
  <c r="V99" i="12"/>
  <c r="V89" i="12"/>
  <c r="V49" i="12"/>
  <c r="G8" i="13"/>
  <c r="J6" i="13"/>
  <c r="J4" i="13"/>
  <c r="F8" i="13"/>
  <c r="J7" i="13"/>
  <c r="H8" i="13"/>
  <c r="J3" i="13"/>
  <c r="V19" i="12"/>
  <c r="J45" i="13" l="1"/>
  <c r="H23" i="1"/>
  <c r="C16" i="14" s="1"/>
  <c r="H1" i="11"/>
  <c r="H1" i="10"/>
  <c r="H22" i="1"/>
  <c r="C15" i="14" s="1"/>
  <c r="H21" i="1"/>
  <c r="C14" i="14" s="1"/>
  <c r="H1" i="9"/>
  <c r="H1" i="8"/>
  <c r="H20" i="1"/>
  <c r="C13" i="14" s="1"/>
  <c r="H1" i="7"/>
  <c r="H19" i="1"/>
  <c r="C12" i="14" s="1"/>
  <c r="C65" i="14" s="1"/>
  <c r="H18" i="1"/>
  <c r="C11" i="14" s="1"/>
  <c r="H1" i="6"/>
  <c r="H1" i="5"/>
  <c r="H17" i="1"/>
  <c r="C10" i="14" s="1"/>
  <c r="H1" i="4"/>
  <c r="H16" i="1"/>
  <c r="C9" i="14" s="1"/>
  <c r="H1" i="3"/>
  <c r="H15" i="1"/>
  <c r="C8" i="14" s="1"/>
  <c r="C29" i="14" s="1"/>
  <c r="D2" i="13"/>
  <c r="C30" i="14" l="1"/>
  <c r="D34" i="14"/>
  <c r="C102" i="14"/>
  <c r="C101" i="14"/>
  <c r="D106" i="14" s="1"/>
  <c r="C92" i="14"/>
  <c r="D97" i="14" s="1"/>
  <c r="C93" i="14"/>
  <c r="C84" i="14"/>
  <c r="C83" i="14"/>
  <c r="D88" i="14" s="1"/>
  <c r="C75" i="14"/>
  <c r="C74" i="14"/>
  <c r="D79" i="14" s="1"/>
  <c r="D70" i="14"/>
  <c r="C66" i="14"/>
  <c r="C57" i="14"/>
  <c r="C56" i="14"/>
  <c r="D61" i="14" s="1"/>
  <c r="C47" i="14"/>
  <c r="D52" i="14" s="1"/>
  <c r="C48" i="14"/>
  <c r="C38" i="14"/>
  <c r="C39" i="14"/>
  <c r="D32" i="14"/>
  <c r="D31" i="14"/>
  <c r="B35" i="14" s="1"/>
  <c r="D33" i="14"/>
  <c r="D8" i="13"/>
  <c r="S9" i="12"/>
  <c r="V9" i="12" s="1"/>
  <c r="H1" i="2" s="1"/>
  <c r="D41" i="14" l="1"/>
  <c r="D43" i="14"/>
  <c r="D104" i="14"/>
  <c r="D103" i="14"/>
  <c r="B107" i="14" s="1"/>
  <c r="D105" i="14"/>
  <c r="D96" i="14"/>
  <c r="D94" i="14"/>
  <c r="B98" i="14" s="1"/>
  <c r="D95" i="14"/>
  <c r="D85" i="14"/>
  <c r="B89" i="14" s="1"/>
  <c r="D86" i="14"/>
  <c r="D87" i="14"/>
  <c r="D78" i="14"/>
  <c r="D76" i="14"/>
  <c r="B80" i="14" s="1"/>
  <c r="D77" i="14"/>
  <c r="D69" i="14"/>
  <c r="D67" i="14"/>
  <c r="B71" i="14" s="1"/>
  <c r="D68" i="14"/>
  <c r="D58" i="14"/>
  <c r="B62" i="14" s="1"/>
  <c r="D59" i="14"/>
  <c r="D60" i="14"/>
  <c r="D49" i="14"/>
  <c r="B53" i="14" s="1"/>
  <c r="D51" i="14"/>
  <c r="D50" i="14"/>
  <c r="D42" i="14"/>
  <c r="H14" i="1"/>
  <c r="C7" i="14" s="1"/>
  <c r="I2" i="13"/>
  <c r="F7" i="14" l="1"/>
  <c r="C20" i="14"/>
  <c r="I8" i="13"/>
  <c r="J2" i="13"/>
  <c r="J8" i="13" s="1"/>
  <c r="C21" i="14" l="1"/>
  <c r="G7" i="14" s="1"/>
  <c r="H7" i="14" s="1"/>
  <c r="D25" i="14"/>
  <c r="D24" i="14"/>
  <c r="D23" i="14"/>
  <c r="D22" i="14"/>
  <c r="B26" i="14" s="1"/>
  <c r="E42" i="14"/>
  <c r="E41" i="14"/>
  <c r="D40" i="14"/>
  <c r="B44" i="14" s="1"/>
</calcChain>
</file>

<file path=xl/sharedStrings.xml><?xml version="1.0" encoding="utf-8"?>
<sst xmlns="http://schemas.openxmlformats.org/spreadsheetml/2006/main" count="539" uniqueCount="125">
  <si>
    <t>Project title:</t>
  </si>
  <si>
    <t>Project acronym:</t>
  </si>
  <si>
    <t>PP2</t>
  </si>
  <si>
    <t>PP3</t>
  </si>
  <si>
    <t>PP4</t>
  </si>
  <si>
    <t>PP5</t>
  </si>
  <si>
    <t>PP6</t>
  </si>
  <si>
    <t>PP7</t>
  </si>
  <si>
    <t>PP8</t>
  </si>
  <si>
    <t>PP9</t>
  </si>
  <si>
    <t>PP10</t>
  </si>
  <si>
    <t>Partner title</t>
  </si>
  <si>
    <t>Country</t>
  </si>
  <si>
    <t>Budget</t>
  </si>
  <si>
    <t>Greece</t>
  </si>
  <si>
    <t>Bulgaria</t>
  </si>
  <si>
    <t>Total Project budget</t>
  </si>
  <si>
    <t>LP (PP1)</t>
  </si>
  <si>
    <t>WP</t>
  </si>
  <si>
    <t>Staff Costs</t>
  </si>
  <si>
    <t>Office and Administration</t>
  </si>
  <si>
    <t>External Expertise and Services</t>
  </si>
  <si>
    <t>Equipment</t>
  </si>
  <si>
    <t>WP1</t>
  </si>
  <si>
    <t>WP2</t>
  </si>
  <si>
    <t>WP3</t>
  </si>
  <si>
    <t>WP4</t>
  </si>
  <si>
    <t>WP5</t>
  </si>
  <si>
    <t>WP6</t>
  </si>
  <si>
    <t>Accommodation</t>
  </si>
  <si>
    <t>Daily Allowance</t>
  </si>
  <si>
    <t>Elaboration of detailed design of works</t>
  </si>
  <si>
    <t>Works</t>
  </si>
  <si>
    <t>Supervision of works</t>
  </si>
  <si>
    <t>Transportation</t>
  </si>
  <si>
    <t>Total Partner Budget</t>
  </si>
  <si>
    <t xml:space="preserve">WP 1 </t>
  </si>
  <si>
    <t>WP 2</t>
  </si>
  <si>
    <t xml:space="preserve">WP 3 </t>
  </si>
  <si>
    <t>Title</t>
  </si>
  <si>
    <t>WP 4</t>
  </si>
  <si>
    <t>WP 5</t>
  </si>
  <si>
    <t>WP 6</t>
  </si>
  <si>
    <t>Total</t>
  </si>
  <si>
    <t>Travel and accommodation</t>
  </si>
  <si>
    <t>Other</t>
  </si>
  <si>
    <t>Office Equipment</t>
  </si>
  <si>
    <t>IT hardware and software</t>
  </si>
  <si>
    <t>Laboratory Equipment</t>
  </si>
  <si>
    <t>Machines and instruments</t>
  </si>
  <si>
    <t>Tools or devices</t>
  </si>
  <si>
    <t>Vehicles</t>
  </si>
  <si>
    <t>Furniture and fittings</t>
  </si>
  <si>
    <t>Other specific equipment</t>
  </si>
  <si>
    <t>Flat Rate</t>
  </si>
  <si>
    <t>Deliverable-budget line</t>
  </si>
  <si>
    <t>Albania</t>
  </si>
  <si>
    <t>Cyprus</t>
  </si>
  <si>
    <t>The former Yugoslav Republic of Macedonia</t>
  </si>
  <si>
    <t>Staff</t>
  </si>
  <si>
    <t>Partner_Role</t>
  </si>
  <si>
    <t>Lead Partner</t>
  </si>
  <si>
    <t>Project Partner</t>
  </si>
  <si>
    <t>Partner role</t>
  </si>
  <si>
    <t>Budget_Line</t>
  </si>
  <si>
    <t>Travel &amp; Accommodation</t>
  </si>
  <si>
    <t>External Expertise &amp; Services</t>
  </si>
  <si>
    <t>Partner</t>
  </si>
  <si>
    <t>Translations</t>
  </si>
  <si>
    <t>WPs</t>
  </si>
  <si>
    <t>Lead Partner (PP1)</t>
  </si>
  <si>
    <t>Project Partner No</t>
  </si>
  <si>
    <t>Total Costs
(In EUR)</t>
  </si>
  <si>
    <t>Studies &amp; surveys</t>
  </si>
  <si>
    <t>Fund</t>
  </si>
  <si>
    <t>ERDF</t>
  </si>
  <si>
    <t>IPA</t>
  </si>
  <si>
    <t>Cost item</t>
  </si>
  <si>
    <t>Budget line</t>
  </si>
  <si>
    <t>Quantity of item (#)</t>
  </si>
  <si>
    <t>Time of item (ToI)</t>
  </si>
  <si>
    <t>Cost per item
(in EUR)</t>
  </si>
  <si>
    <t>Infrastructure</t>
  </si>
  <si>
    <t>Partner abbreviation</t>
  </si>
  <si>
    <t>Standard Hourly Rate Methodology</t>
  </si>
  <si>
    <t>NUTS2</t>
  </si>
  <si>
    <t>BE: Prov. Liège</t>
  </si>
  <si>
    <t>BE: Prov. Limburg</t>
  </si>
  <si>
    <t>DE: Köln</t>
  </si>
  <si>
    <t>DE: Trier</t>
  </si>
  <si>
    <t>NL: Limburg</t>
  </si>
  <si>
    <t>Training</t>
  </si>
  <si>
    <t>Website</t>
  </si>
  <si>
    <t>Coordination of operations</t>
  </si>
  <si>
    <t>Financial management</t>
  </si>
  <si>
    <t>Organisation and implementation events</t>
  </si>
  <si>
    <t>IP rights</t>
  </si>
  <si>
    <t>To help applicants with drafting their budget proposal the Managing Authority developped this excel file. 
Please note that the budget has to be completed and submitted via the electronic monitoring system of the programme, this template is for information purposes only.</t>
  </si>
  <si>
    <t>Budget template Interreg EMR</t>
  </si>
  <si>
    <t>Promotion, communication publicity</t>
  </si>
  <si>
    <t>Partner contribution</t>
  </si>
  <si>
    <t>Total budget</t>
  </si>
  <si>
    <t>ERDF-rate</t>
  </si>
  <si>
    <t>Nr.</t>
  </si>
  <si>
    <t>Total Partner budget</t>
  </si>
  <si>
    <t>Interreg EMR contribution</t>
  </si>
  <si>
    <t>n.a.</t>
  </si>
  <si>
    <t>% of cofinancing</t>
  </si>
  <si>
    <t>Amount</t>
  </si>
  <si>
    <t>Other cofinancing (specify below)</t>
  </si>
  <si>
    <t>% of total</t>
  </si>
  <si>
    <t>TOTAL ERDF requested</t>
  </si>
  <si>
    <t>TOTAL project budget</t>
  </si>
  <si>
    <t>% ERDF</t>
  </si>
  <si>
    <t>1. Please define the requested ERDF contribution per partner</t>
  </si>
  <si>
    <t>2. Define the cofinancing per partner</t>
  </si>
  <si>
    <t>Legal, technical, financial, consultancy fees</t>
  </si>
  <si>
    <t>Control concerning verifications</t>
  </si>
  <si>
    <t>Guarantees provided by a bank or financial institution</t>
  </si>
  <si>
    <t>Other specific expertise</t>
  </si>
  <si>
    <t>Travel and accomodation external experts</t>
  </si>
  <si>
    <t>TOTAL</t>
  </si>
  <si>
    <t>Associated Partner</t>
  </si>
  <si>
    <r>
      <rPr>
        <u/>
        <sz val="12"/>
        <color theme="1"/>
        <rFont val="Calibri"/>
        <family val="2"/>
        <scheme val="minor"/>
      </rPr>
      <t>Comment</t>
    </r>
    <r>
      <rPr>
        <sz val="12"/>
        <color theme="1"/>
        <rFont val="Calibri"/>
        <family val="2"/>
        <charset val="161"/>
        <scheme val="minor"/>
      </rPr>
      <t xml:space="preserve">
Brief justification of the expenditure (Max 350 Characters)</t>
    </r>
  </si>
  <si>
    <r>
      <t>Comment</t>
    </r>
    <r>
      <rPr>
        <sz val="12"/>
        <color theme="1"/>
        <rFont val="Calibri"/>
        <family val="2"/>
        <scheme val="minor"/>
      </rPr>
      <t xml:space="preserve">
Brief justification of the expenditure (Max 350 Characters)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</si>
</sst>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quot;€&quot;\ * #,##0.00_ ;_ &quot;€&quot;\ * \-#,##0.00_ ;_ &quot;€&quot;\ * &quot;-&quot;??_ ;_ @_ "/>
    <numFmt numFmtId="164" formatCode="_-* #,##0.00\ &quot;€&quot;_-;\-* #,##0.00\ &quot;€&quot;_-;_-* &quot;-&quot;??\ &quot;€&quot;_-;_-@_-"/>
    <numFmt numFmtId="165" formatCode="#,##0.00\ &quot;€&quot;"/>
    <numFmt numFmtId="166" formatCode="0.0%"/>
  </numFmts>
  <fonts count="31" x14ac:knownFonts="1">
    <font>
      <sz val="11"/>
      <color theme="1"/>
      <name val="Calibri"/>
      <family val="2"/>
      <charset val="161"/>
      <scheme val="minor"/>
    </font>
    <font>
      <sz val="10"/>
      <color theme="1"/>
      <name val="Arial"/>
      <family val="2"/>
    </font>
    <font>
      <sz val="10"/>
      <color theme="1"/>
      <name val="Arial"/>
      <family val="2"/>
    </font>
    <font>
      <sz val="10"/>
      <name val="Arial"/>
      <family val="2"/>
      <charset val="161"/>
    </font>
    <font>
      <b/>
      <sz val="11"/>
      <color indexed="9"/>
      <name val="Calibri"/>
      <family val="2"/>
      <charset val="161"/>
    </font>
    <font>
      <b/>
      <sz val="11"/>
      <color theme="1"/>
      <name val="Calibri"/>
      <family val="2"/>
      <charset val="161"/>
      <scheme val="minor"/>
    </font>
    <font>
      <sz val="12"/>
      <color theme="1"/>
      <name val="Calibri"/>
      <family val="2"/>
      <charset val="161"/>
      <scheme val="minor"/>
    </font>
    <font>
      <sz val="9"/>
      <color theme="1"/>
      <name val="Calibri"/>
      <family val="2"/>
      <charset val="161"/>
      <scheme val="minor"/>
    </font>
    <font>
      <b/>
      <sz val="9"/>
      <color theme="1"/>
      <name val="Calibri"/>
      <family val="2"/>
      <charset val="161"/>
      <scheme val="minor"/>
    </font>
    <font>
      <b/>
      <sz val="12"/>
      <color theme="1"/>
      <name val="Calibri"/>
      <family val="2"/>
      <charset val="161"/>
      <scheme val="minor"/>
    </font>
    <font>
      <sz val="11"/>
      <color theme="0" tint="-0.14999847407452621"/>
      <name val="Calibri"/>
      <family val="2"/>
      <charset val="161"/>
      <scheme val="minor"/>
    </font>
    <font>
      <b/>
      <sz val="14"/>
      <color rgb="FFFF0000"/>
      <name val="Calibri"/>
      <family val="2"/>
      <charset val="161"/>
      <scheme val="minor"/>
    </font>
    <font>
      <sz val="11"/>
      <color theme="1"/>
      <name val="Calibri"/>
      <family val="2"/>
      <charset val="161"/>
      <scheme val="minor"/>
    </font>
    <font>
      <sz val="10"/>
      <name val="Arial"/>
      <family val="2"/>
    </font>
    <font>
      <b/>
      <sz val="10"/>
      <name val="Arial"/>
      <family val="2"/>
    </font>
    <font>
      <b/>
      <sz val="8"/>
      <name val="Arial"/>
      <family val="2"/>
    </font>
    <font>
      <b/>
      <sz val="9"/>
      <name val="Arial"/>
      <family val="2"/>
    </font>
    <font>
      <b/>
      <sz val="9"/>
      <color theme="0"/>
      <name val="Arial"/>
      <family val="2"/>
    </font>
    <font>
      <b/>
      <sz val="8"/>
      <color theme="0"/>
      <name val="Arial"/>
      <family val="2"/>
    </font>
    <font>
      <sz val="8"/>
      <name val="Arial"/>
      <family val="2"/>
    </font>
    <font>
      <b/>
      <sz val="10"/>
      <color rgb="FF003399"/>
      <name val="Arial"/>
      <family val="2"/>
    </font>
    <font>
      <b/>
      <sz val="11"/>
      <color rgb="FF003399"/>
      <name val="Arial"/>
      <family val="2"/>
    </font>
    <font>
      <sz val="9"/>
      <color theme="1"/>
      <name val="Arial"/>
      <family val="2"/>
    </font>
    <font>
      <b/>
      <sz val="9"/>
      <color theme="1"/>
      <name val="Arial"/>
      <family val="2"/>
    </font>
    <font>
      <b/>
      <sz val="10"/>
      <color theme="0"/>
      <name val="Arial"/>
      <family val="2"/>
    </font>
    <font>
      <b/>
      <sz val="10"/>
      <color theme="1"/>
      <name val="Arial"/>
      <family val="2"/>
    </font>
    <font>
      <b/>
      <sz val="12"/>
      <color rgb="FF003399"/>
      <name val="Arial"/>
      <family val="2"/>
    </font>
    <font>
      <b/>
      <sz val="12"/>
      <color theme="1"/>
      <name val="Calibri"/>
      <family val="2"/>
      <scheme val="minor"/>
    </font>
    <font>
      <b/>
      <sz val="12"/>
      <color indexed="8"/>
      <name val="Calibri"/>
      <family val="2"/>
      <scheme val="minor"/>
    </font>
    <font>
      <sz val="12"/>
      <color theme="1"/>
      <name val="Calibri"/>
      <family val="2"/>
      <scheme val="minor"/>
    </font>
    <font>
      <u/>
      <sz val="12"/>
      <color theme="1"/>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rgb="FFFFFFCC"/>
        <bgColor indexed="64"/>
      </patternFill>
    </fill>
    <fill>
      <patternFill patternType="solid">
        <fgColor theme="5" tint="0.79998168889431442"/>
        <bgColor indexed="64"/>
      </patternFill>
    </fill>
    <fill>
      <patternFill patternType="solid">
        <fgColor indexed="56"/>
        <bgColor indexed="64"/>
      </patternFill>
    </fill>
    <fill>
      <patternFill patternType="solid">
        <fgColor rgb="FF9FAEE5"/>
        <bgColor indexed="64"/>
      </patternFill>
    </fill>
    <fill>
      <patternFill patternType="solid">
        <fgColor theme="0" tint="-0.249977111117893"/>
        <bgColor indexed="64"/>
      </patternFill>
    </fill>
    <fill>
      <patternFill patternType="solid">
        <fgColor rgb="FF003399"/>
        <bgColor indexed="64"/>
      </patternFill>
    </fill>
    <fill>
      <patternFill patternType="solid">
        <fgColor rgb="FFFFCC00"/>
        <bgColor indexed="64"/>
      </patternFill>
    </fill>
    <fill>
      <patternFill patternType="solid">
        <fgColor theme="0" tint="-0.34998626667073579"/>
        <bgColor indexed="64"/>
      </patternFill>
    </fill>
  </fills>
  <borders count="26">
    <border>
      <left/>
      <right/>
      <top/>
      <bottom/>
      <diagonal/>
    </border>
    <border>
      <left/>
      <right/>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0" fontId="3" fillId="0" borderId="0"/>
    <xf numFmtId="44" fontId="12" fillId="0" borderId="0" applyFont="0" applyFill="0" applyBorder="0" applyAlignment="0" applyProtection="0"/>
    <xf numFmtId="9" fontId="12" fillId="0" borderId="0" applyFont="0" applyFill="0" applyBorder="0" applyAlignment="0" applyProtection="0"/>
  </cellStyleXfs>
  <cellXfs count="189">
    <xf numFmtId="0" fontId="0" fillId="0" borderId="0" xfId="0"/>
    <xf numFmtId="0" fontId="0" fillId="0" borderId="0" xfId="0" applyFont="1"/>
    <xf numFmtId="0" fontId="7" fillId="0" borderId="16" xfId="0" applyFont="1" applyBorder="1" applyAlignment="1" applyProtection="1">
      <alignment horizontal="left" vertical="center"/>
      <protection locked="0" hidden="1"/>
    </xf>
    <xf numFmtId="49" fontId="7" fillId="0" borderId="16" xfId="0" applyNumberFormat="1" applyFont="1" applyBorder="1" applyAlignment="1" applyProtection="1">
      <alignment horizontal="left" vertical="center" wrapText="1"/>
      <protection locked="0" hidden="1"/>
    </xf>
    <xf numFmtId="0" fontId="7" fillId="0" borderId="16" xfId="0" applyFont="1" applyBorder="1" applyAlignment="1" applyProtection="1">
      <alignment horizontal="left" vertical="center" wrapText="1"/>
      <protection locked="0" hidden="1"/>
    </xf>
    <xf numFmtId="0" fontId="7" fillId="0" borderId="3" xfId="0" applyFont="1" applyBorder="1" applyAlignment="1" applyProtection="1">
      <alignment horizontal="left" vertical="center"/>
      <protection locked="0" hidden="1"/>
    </xf>
    <xf numFmtId="49" fontId="7" fillId="0" borderId="3" xfId="0" applyNumberFormat="1" applyFont="1" applyBorder="1" applyAlignment="1" applyProtection="1">
      <alignment horizontal="left" vertical="center" wrapText="1"/>
      <protection locked="0" hidden="1"/>
    </xf>
    <xf numFmtId="49" fontId="7" fillId="0" borderId="17" xfId="0" applyNumberFormat="1" applyFont="1" applyBorder="1" applyAlignment="1" applyProtection="1">
      <alignment horizontal="left" vertical="center" wrapText="1"/>
      <protection locked="0" hidden="1"/>
    </xf>
    <xf numFmtId="0" fontId="7" fillId="0" borderId="0" xfId="0" applyFont="1" applyAlignment="1" applyProtection="1">
      <alignment horizontal="right"/>
      <protection hidden="1"/>
    </xf>
    <xf numFmtId="0" fontId="8" fillId="0" borderId="0" xfId="0" applyFont="1" applyProtection="1">
      <protection hidden="1"/>
    </xf>
    <xf numFmtId="0" fontId="0" fillId="0" borderId="0" xfId="0" applyFill="1" applyBorder="1"/>
    <xf numFmtId="0" fontId="7" fillId="0" borderId="17" xfId="0" applyFont="1" applyBorder="1" applyAlignment="1" applyProtection="1">
      <alignment horizontal="left" vertical="center"/>
      <protection locked="0" hidden="1"/>
    </xf>
    <xf numFmtId="0" fontId="7" fillId="0" borderId="3" xfId="0" applyFont="1" applyFill="1" applyBorder="1" applyAlignment="1" applyProtection="1">
      <alignment horizontal="left" vertical="center"/>
      <protection locked="0" hidden="1"/>
    </xf>
    <xf numFmtId="0" fontId="7" fillId="0" borderId="17" xfId="0" applyFont="1" applyFill="1" applyBorder="1" applyAlignment="1" applyProtection="1">
      <alignment horizontal="left" vertical="center"/>
      <protection locked="0" hidden="1"/>
    </xf>
    <xf numFmtId="0" fontId="0" fillId="0" borderId="3" xfId="0" applyBorder="1"/>
    <xf numFmtId="0" fontId="0" fillId="6" borderId="22" xfId="0" applyFont="1" applyFill="1" applyBorder="1"/>
    <xf numFmtId="0" fontId="0" fillId="6" borderId="23" xfId="0" applyFont="1" applyFill="1" applyBorder="1"/>
    <xf numFmtId="0" fontId="0" fillId="3" borderId="3" xfId="0" applyFill="1" applyBorder="1"/>
    <xf numFmtId="0" fontId="0" fillId="5" borderId="3" xfId="0" applyFill="1" applyBorder="1"/>
    <xf numFmtId="0" fontId="0" fillId="4" borderId="3" xfId="0" applyFill="1" applyBorder="1"/>
    <xf numFmtId="0" fontId="0" fillId="5" borderId="24" xfId="0" applyFont="1" applyFill="1" applyBorder="1"/>
    <xf numFmtId="0" fontId="0" fillId="5" borderId="25" xfId="0" applyFont="1" applyFill="1" applyBorder="1"/>
    <xf numFmtId="0" fontId="4" fillId="10" borderId="3" xfId="0" applyFont="1" applyFill="1" applyBorder="1" applyAlignment="1">
      <alignment horizontal="center" vertical="center" wrapText="1"/>
    </xf>
    <xf numFmtId="0" fontId="4" fillId="10" borderId="18" xfId="0" applyFont="1" applyFill="1" applyBorder="1" applyAlignment="1">
      <alignment horizontal="center" vertical="center" wrapText="1"/>
    </xf>
    <xf numFmtId="0" fontId="5" fillId="0" borderId="0" xfId="0" applyFont="1"/>
    <xf numFmtId="0" fontId="0" fillId="0" borderId="3" xfId="0" applyFont="1" applyBorder="1"/>
    <xf numFmtId="0" fontId="0" fillId="0" borderId="3" xfId="0" applyBorder="1" applyAlignment="1">
      <alignment wrapText="1"/>
    </xf>
    <xf numFmtId="0" fontId="0" fillId="0" borderId="3" xfId="0" applyFont="1" applyBorder="1" applyProtection="1">
      <protection hidden="1"/>
    </xf>
    <xf numFmtId="49" fontId="0" fillId="0" borderId="3" xfId="0" applyNumberFormat="1" applyBorder="1" applyProtection="1">
      <protection hidden="1"/>
    </xf>
    <xf numFmtId="0" fontId="0" fillId="0" borderId="0" xfId="0" quotePrefix="1"/>
    <xf numFmtId="0" fontId="6" fillId="3" borderId="3" xfId="0" applyFont="1" applyFill="1" applyBorder="1" applyAlignment="1">
      <alignment horizontal="center" vertical="top" wrapText="1"/>
    </xf>
    <xf numFmtId="0" fontId="6" fillId="9" borderId="3" xfId="0" applyFont="1" applyFill="1" applyBorder="1" applyAlignment="1">
      <alignment horizontal="center" vertical="top" wrapText="1"/>
    </xf>
    <xf numFmtId="0" fontId="0" fillId="5" borderId="24" xfId="0" applyFill="1" applyBorder="1"/>
    <xf numFmtId="0" fontId="0" fillId="5" borderId="25" xfId="0" applyFill="1" applyBorder="1"/>
    <xf numFmtId="0" fontId="6" fillId="0" borderId="0" xfId="0" applyFont="1" applyFill="1" applyBorder="1" applyAlignment="1">
      <alignment vertical="center"/>
    </xf>
    <xf numFmtId="0" fontId="9" fillId="8" borderId="3" xfId="0" applyFont="1" applyFill="1" applyBorder="1" applyAlignment="1" applyProtection="1">
      <alignment vertical="center"/>
      <protection hidden="1"/>
    </xf>
    <xf numFmtId="0" fontId="0" fillId="0" borderId="0" xfId="0" applyAlignment="1">
      <alignment vertical="center"/>
    </xf>
    <xf numFmtId="0" fontId="6" fillId="9" borderId="19" xfId="0" applyFont="1" applyFill="1" applyBorder="1" applyAlignment="1">
      <alignment vertical="center"/>
    </xf>
    <xf numFmtId="0" fontId="0" fillId="0" borderId="16" xfId="0" applyBorder="1" applyAlignment="1" applyProtection="1">
      <alignment vertical="center"/>
      <protection locked="0" hidden="1"/>
    </xf>
    <xf numFmtId="4" fontId="10" fillId="3" borderId="16" xfId="0" applyNumberFormat="1" applyFont="1" applyFill="1" applyBorder="1" applyAlignment="1" applyProtection="1">
      <alignment vertical="center"/>
      <protection locked="0" hidden="1"/>
    </xf>
    <xf numFmtId="165" fontId="0" fillId="0" borderId="16" xfId="0" applyNumberFormat="1" applyBorder="1" applyAlignment="1" applyProtection="1">
      <alignment vertical="center"/>
      <protection locked="0" hidden="1"/>
    </xf>
    <xf numFmtId="165" fontId="0" fillId="0" borderId="3" xfId="0" applyNumberFormat="1" applyBorder="1" applyAlignment="1" applyProtection="1">
      <alignment vertical="center"/>
      <protection locked="0" hidden="1"/>
    </xf>
    <xf numFmtId="165" fontId="0" fillId="0" borderId="17" xfId="0" applyNumberFormat="1" applyBorder="1" applyAlignment="1" applyProtection="1">
      <alignment vertical="center"/>
      <protection locked="0" hidden="1"/>
    </xf>
    <xf numFmtId="0" fontId="11" fillId="0" borderId="0" xfId="0" applyFont="1" applyAlignment="1">
      <alignment horizontal="center" vertical="center"/>
    </xf>
    <xf numFmtId="0" fontId="7" fillId="0" borderId="16" xfId="0" applyFont="1" applyBorder="1" applyAlignment="1" applyProtection="1">
      <alignment vertical="center" wrapText="1"/>
      <protection locked="0"/>
    </xf>
    <xf numFmtId="0" fontId="6" fillId="3" borderId="3" xfId="0" applyFont="1" applyFill="1" applyBorder="1" applyAlignment="1" applyProtection="1">
      <alignment horizontal="center" vertical="top" wrapText="1"/>
    </xf>
    <xf numFmtId="0" fontId="6" fillId="9" borderId="3" xfId="0" applyFont="1" applyFill="1" applyBorder="1" applyAlignment="1" applyProtection="1">
      <alignment horizontal="center" vertical="top" wrapText="1"/>
    </xf>
    <xf numFmtId="0" fontId="13" fillId="2" borderId="7" xfId="1" applyFont="1" applyFill="1" applyBorder="1" applyAlignment="1" applyProtection="1">
      <alignment vertical="top" wrapText="1"/>
    </xf>
    <xf numFmtId="0" fontId="13" fillId="2" borderId="0" xfId="1" applyFont="1" applyFill="1" applyBorder="1" applyAlignment="1" applyProtection="1">
      <alignment vertical="top" wrapText="1"/>
    </xf>
    <xf numFmtId="0" fontId="13" fillId="2" borderId="2" xfId="1" applyFont="1" applyFill="1" applyBorder="1" applyAlignment="1" applyProtection="1">
      <alignment vertical="top" wrapText="1"/>
    </xf>
    <xf numFmtId="0" fontId="13" fillId="2" borderId="0" xfId="1" applyFont="1" applyFill="1" applyBorder="1" applyAlignment="1" applyProtection="1">
      <alignment horizontal="center" vertical="top" wrapText="1"/>
    </xf>
    <xf numFmtId="0" fontId="14" fillId="2" borderId="3" xfId="1" applyFont="1" applyFill="1" applyBorder="1" applyAlignment="1" applyProtection="1">
      <alignment horizontal="center" vertical="top" wrapText="1"/>
    </xf>
    <xf numFmtId="0" fontId="14" fillId="2" borderId="0" xfId="1" applyFont="1" applyFill="1" applyBorder="1" applyAlignment="1" applyProtection="1">
      <alignment horizontal="right" vertical="top" wrapText="1"/>
    </xf>
    <xf numFmtId="0" fontId="13" fillId="2" borderId="8" xfId="1" applyFont="1" applyFill="1" applyBorder="1" applyAlignment="1" applyProtection="1">
      <alignment vertical="top" wrapText="1"/>
    </xf>
    <xf numFmtId="0" fontId="13" fillId="2" borderId="9" xfId="1" applyFont="1" applyFill="1" applyBorder="1" applyAlignment="1" applyProtection="1">
      <alignment vertical="top" wrapText="1"/>
    </xf>
    <xf numFmtId="0" fontId="13" fillId="2" borderId="9" xfId="1" applyFont="1" applyFill="1" applyBorder="1" applyAlignment="1" applyProtection="1">
      <alignment horizontal="center" vertical="top" wrapText="1"/>
    </xf>
    <xf numFmtId="0" fontId="13" fillId="2" borderId="10" xfId="1" applyFont="1" applyFill="1" applyBorder="1" applyAlignment="1" applyProtection="1">
      <alignment vertical="top" wrapText="1"/>
    </xf>
    <xf numFmtId="0" fontId="14" fillId="2" borderId="4" xfId="1" applyFont="1" applyFill="1" applyBorder="1" applyAlignment="1" applyProtection="1">
      <alignment horizontal="center" vertical="center" wrapText="1"/>
    </xf>
    <xf numFmtId="0" fontId="14" fillId="2" borderId="5" xfId="1" applyFont="1" applyFill="1" applyBorder="1" applyAlignment="1" applyProtection="1">
      <alignment horizontal="center" vertical="center" wrapText="1"/>
    </xf>
    <xf numFmtId="0" fontId="14" fillId="2" borderId="5" xfId="1" applyFont="1" applyFill="1" applyBorder="1" applyAlignment="1" applyProtection="1">
      <alignment vertical="center" wrapText="1"/>
    </xf>
    <xf numFmtId="0" fontId="2" fillId="0" borderId="0" xfId="0" applyFont="1"/>
    <xf numFmtId="0" fontId="14" fillId="2" borderId="2" xfId="1" applyFont="1" applyFill="1" applyBorder="1" applyAlignment="1" applyProtection="1">
      <alignment horizontal="center" vertical="center" wrapText="1"/>
    </xf>
    <xf numFmtId="0" fontId="14" fillId="2" borderId="0" xfId="1" applyFont="1" applyFill="1" applyBorder="1" applyAlignment="1" applyProtection="1">
      <alignment horizontal="center" vertical="center" wrapText="1"/>
    </xf>
    <xf numFmtId="0" fontId="14" fillId="2" borderId="0" xfId="1" applyFont="1" applyFill="1" applyBorder="1" applyAlignment="1" applyProtection="1">
      <alignment vertical="center" wrapText="1"/>
    </xf>
    <xf numFmtId="0" fontId="2" fillId="0" borderId="0" xfId="0" applyFont="1" applyBorder="1" applyAlignment="1"/>
    <xf numFmtId="0" fontId="14" fillId="2" borderId="7" xfId="1" applyFont="1" applyFill="1" applyBorder="1" applyAlignment="1" applyProtection="1">
      <alignment horizontal="center" vertical="center" wrapText="1"/>
    </xf>
    <xf numFmtId="0" fontId="14" fillId="2" borderId="2" xfId="0" applyFont="1" applyFill="1" applyBorder="1" applyAlignment="1">
      <alignment vertical="center"/>
    </xf>
    <xf numFmtId="0" fontId="13" fillId="2" borderId="0" xfId="0" applyFont="1" applyFill="1" applyBorder="1" applyAlignment="1"/>
    <xf numFmtId="0" fontId="14" fillId="2" borderId="0" xfId="1" applyFont="1" applyFill="1" applyBorder="1" applyAlignment="1" applyProtection="1">
      <alignment horizontal="left" vertical="center" wrapText="1" indent="20"/>
    </xf>
    <xf numFmtId="0" fontId="14" fillId="2" borderId="2" xfId="0" applyFont="1" applyFill="1" applyBorder="1" applyAlignment="1">
      <alignment vertical="top"/>
    </xf>
    <xf numFmtId="0" fontId="0" fillId="0" borderId="0" xfId="0"/>
    <xf numFmtId="0" fontId="0" fillId="0" borderId="3" xfId="0" applyBorder="1"/>
    <xf numFmtId="0" fontId="4" fillId="10" borderId="3" xfId="0" applyFont="1" applyFill="1" applyBorder="1" applyAlignment="1">
      <alignment horizontal="center" vertical="center" wrapText="1"/>
    </xf>
    <xf numFmtId="0" fontId="5" fillId="0" borderId="0" xfId="0" applyFont="1"/>
    <xf numFmtId="0" fontId="0" fillId="0" borderId="3" xfId="0" applyFont="1" applyBorder="1"/>
    <xf numFmtId="0" fontId="0" fillId="0" borderId="3" xfId="0" applyBorder="1" applyAlignment="1">
      <alignment wrapText="1"/>
    </xf>
    <xf numFmtId="49" fontId="0" fillId="0" borderId="3" xfId="0" applyNumberFormat="1" applyBorder="1"/>
    <xf numFmtId="0" fontId="0" fillId="0" borderId="3" xfId="0" applyFill="1" applyBorder="1"/>
    <xf numFmtId="0" fontId="14" fillId="11" borderId="3" xfId="1" applyFont="1" applyFill="1" applyBorder="1" applyAlignment="1" applyProtection="1">
      <alignment vertical="top" wrapText="1"/>
    </xf>
    <xf numFmtId="0" fontId="14" fillId="11" borderId="3" xfId="1" applyFont="1" applyFill="1" applyBorder="1" applyAlignment="1" applyProtection="1">
      <alignment horizontal="center" vertical="center" wrapText="1"/>
    </xf>
    <xf numFmtId="0" fontId="20" fillId="2" borderId="5" xfId="1" applyFont="1" applyFill="1" applyBorder="1" applyAlignment="1" applyProtection="1">
      <alignment vertical="top" wrapText="1"/>
    </xf>
    <xf numFmtId="0" fontId="20" fillId="2" borderId="6" xfId="1" applyFont="1" applyFill="1" applyBorder="1" applyAlignment="1" applyProtection="1">
      <alignment vertical="top" wrapText="1"/>
    </xf>
    <xf numFmtId="0" fontId="20" fillId="2" borderId="0" xfId="1" applyFont="1" applyFill="1" applyBorder="1" applyAlignment="1" applyProtection="1">
      <alignment vertical="top" wrapText="1"/>
    </xf>
    <xf numFmtId="0" fontId="20" fillId="2" borderId="7" xfId="1" applyFont="1" applyFill="1" applyBorder="1" applyAlignment="1" applyProtection="1">
      <alignment vertical="top" wrapText="1"/>
    </xf>
    <xf numFmtId="44" fontId="5" fillId="8" borderId="3" xfId="2" applyFont="1" applyFill="1" applyBorder="1" applyAlignment="1" applyProtection="1">
      <alignment vertical="center"/>
      <protection hidden="1"/>
    </xf>
    <xf numFmtId="44" fontId="6" fillId="3" borderId="18" xfId="2" applyFont="1" applyFill="1" applyBorder="1" applyAlignment="1" applyProtection="1">
      <alignment horizontal="center" vertical="top" wrapText="1"/>
      <protection hidden="1"/>
    </xf>
    <xf numFmtId="44" fontId="0" fillId="8" borderId="3" xfId="2" applyFont="1" applyFill="1" applyBorder="1" applyAlignment="1" applyProtection="1">
      <alignment vertical="center"/>
      <protection hidden="1"/>
    </xf>
    <xf numFmtId="44" fontId="0" fillId="0" borderId="0" xfId="2" applyFont="1" applyAlignment="1">
      <alignment vertical="center"/>
    </xf>
    <xf numFmtId="0" fontId="22" fillId="0" borderId="0" xfId="0" applyFont="1" applyProtection="1">
      <protection hidden="1"/>
    </xf>
    <xf numFmtId="44" fontId="17" fillId="13" borderId="12" xfId="2" applyFont="1" applyFill="1" applyBorder="1" applyAlignment="1" applyProtection="1">
      <alignment horizontal="center" vertical="center" wrapText="1"/>
      <protection hidden="1"/>
    </xf>
    <xf numFmtId="44" fontId="17" fillId="13" borderId="11" xfId="2" applyFont="1" applyFill="1" applyBorder="1" applyAlignment="1" applyProtection="1">
      <alignment horizontal="center" vertical="center" wrapText="1"/>
      <protection hidden="1"/>
    </xf>
    <xf numFmtId="44" fontId="16" fillId="14" borderId="17" xfId="2" applyFont="1" applyFill="1" applyBorder="1" applyAlignment="1" applyProtection="1">
      <alignment horizontal="center" vertical="center" wrapText="1"/>
      <protection hidden="1"/>
    </xf>
    <xf numFmtId="0" fontId="17" fillId="13" borderId="3" xfId="0" applyFont="1" applyFill="1" applyBorder="1" applyAlignment="1" applyProtection="1">
      <alignment horizontal="left" vertical="center" wrapText="1"/>
      <protection hidden="1"/>
    </xf>
    <xf numFmtId="0" fontId="16" fillId="8" borderId="3" xfId="0" applyFont="1" applyFill="1" applyBorder="1" applyAlignment="1" applyProtection="1">
      <alignment horizontal="center" vertical="center" wrapText="1"/>
      <protection hidden="1"/>
    </xf>
    <xf numFmtId="44" fontId="22" fillId="11" borderId="3" xfId="2" applyFont="1" applyFill="1" applyBorder="1" applyProtection="1">
      <protection hidden="1"/>
    </xf>
    <xf numFmtId="44" fontId="23" fillId="14" borderId="3" xfId="2" applyFont="1" applyFill="1" applyBorder="1" applyProtection="1">
      <protection hidden="1"/>
    </xf>
    <xf numFmtId="0" fontId="16" fillId="14" borderId="3" xfId="0" applyFont="1" applyFill="1" applyBorder="1" applyAlignment="1" applyProtection="1">
      <alignment horizontal="left" vertical="center" wrapText="1"/>
      <protection hidden="1"/>
    </xf>
    <xf numFmtId="0" fontId="16" fillId="14" borderId="3" xfId="0" applyFont="1" applyFill="1" applyBorder="1" applyAlignment="1" applyProtection="1">
      <alignment horizontal="center" vertical="center" wrapText="1"/>
      <protection hidden="1"/>
    </xf>
    <xf numFmtId="44" fontId="16" fillId="14" borderId="3" xfId="2" applyFont="1" applyFill="1" applyBorder="1" applyAlignment="1" applyProtection="1">
      <alignment horizontal="center" vertical="center" wrapText="1"/>
      <protection hidden="1"/>
    </xf>
    <xf numFmtId="0" fontId="16" fillId="8" borderId="3" xfId="0" applyNumberFormat="1" applyFont="1" applyFill="1" applyBorder="1" applyAlignment="1" applyProtection="1">
      <alignment horizontal="left" vertical="center" wrapText="1"/>
      <protection hidden="1"/>
    </xf>
    <xf numFmtId="0" fontId="16" fillId="8" borderId="3" xfId="0" applyFont="1" applyFill="1" applyBorder="1" applyAlignment="1" applyProtection="1">
      <alignment horizontal="left" vertical="center" wrapText="1"/>
      <protection hidden="1"/>
    </xf>
    <xf numFmtId="165" fontId="23" fillId="8" borderId="3" xfId="0" applyNumberFormat="1" applyFont="1" applyFill="1" applyBorder="1" applyProtection="1">
      <protection hidden="1"/>
    </xf>
    <xf numFmtId="165" fontId="23" fillId="14" borderId="3" xfId="0" applyNumberFormat="1" applyFont="1" applyFill="1" applyBorder="1" applyAlignment="1" applyProtection="1">
      <alignment horizontal="left"/>
      <protection hidden="1"/>
    </xf>
    <xf numFmtId="165" fontId="23" fillId="14" borderId="3" xfId="0" applyNumberFormat="1" applyFont="1" applyFill="1" applyBorder="1" applyProtection="1">
      <protection hidden="1"/>
    </xf>
    <xf numFmtId="44" fontId="17" fillId="7" borderId="12" xfId="2" applyFont="1" applyFill="1" applyBorder="1" applyAlignment="1" applyProtection="1">
      <alignment horizontal="center" vertical="center" wrapText="1"/>
      <protection hidden="1"/>
    </xf>
    <xf numFmtId="44" fontId="17" fillId="7" borderId="11" xfId="2" applyFont="1" applyFill="1" applyBorder="1" applyAlignment="1" applyProtection="1">
      <alignment horizontal="center" vertical="center" wrapText="1"/>
      <protection hidden="1"/>
    </xf>
    <xf numFmtId="44" fontId="16" fillId="8" borderId="17" xfId="2" applyFont="1" applyFill="1" applyBorder="1" applyAlignment="1" applyProtection="1">
      <alignment horizontal="center" vertical="center" wrapText="1"/>
      <protection hidden="1"/>
    </xf>
    <xf numFmtId="44" fontId="22" fillId="4" borderId="3" xfId="2" applyFont="1" applyFill="1" applyBorder="1" applyProtection="1">
      <protection hidden="1"/>
    </xf>
    <xf numFmtId="44" fontId="23" fillId="8" borderId="3" xfId="2" applyFont="1" applyFill="1" applyBorder="1" applyProtection="1">
      <protection hidden="1"/>
    </xf>
    <xf numFmtId="44" fontId="17" fillId="13" borderId="3" xfId="2" applyFont="1" applyFill="1" applyBorder="1" applyAlignment="1" applyProtection="1">
      <alignment horizontal="center" vertical="center" wrapText="1"/>
      <protection hidden="1"/>
    </xf>
    <xf numFmtId="44" fontId="22" fillId="0" borderId="0" xfId="2" applyFont="1" applyProtection="1">
      <protection hidden="1"/>
    </xf>
    <xf numFmtId="44" fontId="6" fillId="3" borderId="18" xfId="2" applyFont="1" applyFill="1" applyBorder="1" applyAlignment="1" applyProtection="1">
      <alignment horizontal="center" vertical="top" wrapText="1"/>
    </xf>
    <xf numFmtId="44" fontId="6" fillId="9" borderId="3" xfId="2" applyFont="1" applyFill="1" applyBorder="1" applyAlignment="1">
      <alignment horizontal="center" vertical="top" wrapText="1"/>
    </xf>
    <xf numFmtId="44" fontId="0" fillId="0" borderId="16" xfId="2" applyFont="1" applyBorder="1" applyAlignment="1" applyProtection="1">
      <alignment vertical="center"/>
      <protection locked="0" hidden="1"/>
    </xf>
    <xf numFmtId="44" fontId="0" fillId="0" borderId="3" xfId="2" applyFont="1" applyBorder="1" applyAlignment="1" applyProtection="1">
      <alignment vertical="center"/>
      <protection locked="0" hidden="1"/>
    </xf>
    <xf numFmtId="44" fontId="0" fillId="0" borderId="17" xfId="2" applyFont="1" applyBorder="1" applyAlignment="1" applyProtection="1">
      <alignment vertical="center"/>
      <protection locked="0" hidden="1"/>
    </xf>
    <xf numFmtId="44" fontId="6" fillId="9" borderId="3" xfId="2" applyFont="1" applyFill="1" applyBorder="1" applyAlignment="1" applyProtection="1">
      <alignment horizontal="center" vertical="top" wrapText="1"/>
    </xf>
    <xf numFmtId="0" fontId="13" fillId="2" borderId="3" xfId="1" applyFont="1" applyFill="1" applyBorder="1" applyAlignment="1" applyProtection="1">
      <alignment horizontal="left" vertical="center" wrapText="1"/>
      <protection locked="0"/>
    </xf>
    <xf numFmtId="0" fontId="1" fillId="2" borderId="0" xfId="0" applyFont="1" applyFill="1"/>
    <xf numFmtId="0" fontId="25" fillId="11" borderId="3" xfId="0" applyFont="1" applyFill="1" applyBorder="1"/>
    <xf numFmtId="0" fontId="1" fillId="3" borderId="3" xfId="0" applyFont="1" applyFill="1" applyBorder="1"/>
    <xf numFmtId="44" fontId="1" fillId="3" borderId="3" xfId="0" applyNumberFormat="1" applyFont="1" applyFill="1" applyBorder="1"/>
    <xf numFmtId="0" fontId="1" fillId="15" borderId="3" xfId="0" applyFont="1" applyFill="1" applyBorder="1"/>
    <xf numFmtId="44" fontId="1" fillId="15" borderId="3" xfId="0" applyNumberFormat="1" applyFont="1" applyFill="1" applyBorder="1"/>
    <xf numFmtId="9" fontId="1" fillId="3" borderId="3" xfId="3" applyFont="1" applyFill="1" applyBorder="1" applyAlignment="1">
      <alignment horizontal="center"/>
    </xf>
    <xf numFmtId="9" fontId="1" fillId="15" borderId="3" xfId="3" applyFont="1" applyFill="1" applyBorder="1" applyAlignment="1">
      <alignment horizontal="center"/>
    </xf>
    <xf numFmtId="44" fontId="1" fillId="3" borderId="3" xfId="2" applyFont="1" applyFill="1" applyBorder="1"/>
    <xf numFmtId="0" fontId="25" fillId="2" borderId="0" xfId="0" applyFont="1" applyFill="1"/>
    <xf numFmtId="0" fontId="26" fillId="2" borderId="0" xfId="0" applyFont="1" applyFill="1"/>
    <xf numFmtId="0" fontId="24" fillId="13" borderId="3" xfId="0" applyFont="1" applyFill="1" applyBorder="1" applyAlignment="1">
      <alignment wrapText="1"/>
    </xf>
    <xf numFmtId="44" fontId="14" fillId="14" borderId="3" xfId="0" applyNumberFormat="1" applyFont="1" applyFill="1" applyBorder="1"/>
    <xf numFmtId="44" fontId="14" fillId="14" borderId="3" xfId="0" applyNumberFormat="1" applyFont="1" applyFill="1" applyBorder="1" applyAlignment="1">
      <alignment wrapText="1"/>
    </xf>
    <xf numFmtId="9" fontId="24" fillId="13" borderId="3" xfId="3" applyFont="1" applyFill="1" applyBorder="1" applyAlignment="1">
      <alignment vertical="center"/>
    </xf>
    <xf numFmtId="0" fontId="1" fillId="2" borderId="12" xfId="0" applyFont="1" applyFill="1" applyBorder="1" applyAlignment="1"/>
    <xf numFmtId="166" fontId="14" fillId="14" borderId="3" xfId="3" applyNumberFormat="1" applyFont="1" applyFill="1" applyBorder="1"/>
    <xf numFmtId="9" fontId="1" fillId="3" borderId="3" xfId="3" applyNumberFormat="1" applyFont="1" applyFill="1" applyBorder="1" applyAlignment="1">
      <alignment horizontal="center"/>
    </xf>
    <xf numFmtId="9" fontId="1" fillId="15" borderId="3" xfId="3" applyNumberFormat="1" applyFont="1" applyFill="1" applyBorder="1" applyAlignment="1">
      <alignment horizontal="center"/>
    </xf>
    <xf numFmtId="166" fontId="1" fillId="2" borderId="3" xfId="3" applyNumberFormat="1" applyFont="1" applyFill="1" applyBorder="1" applyProtection="1">
      <protection locked="0"/>
    </xf>
    <xf numFmtId="0" fontId="1" fillId="2" borderId="3" xfId="0" applyFont="1" applyFill="1" applyBorder="1" applyProtection="1">
      <protection locked="0"/>
    </xf>
    <xf numFmtId="44" fontId="1" fillId="2" borderId="3" xfId="2" applyFont="1" applyFill="1" applyBorder="1" applyProtection="1">
      <protection locked="0"/>
    </xf>
    <xf numFmtId="0" fontId="27" fillId="8" borderId="3" xfId="0" applyFont="1" applyFill="1" applyBorder="1" applyAlignment="1" applyProtection="1">
      <alignment horizontal="center"/>
      <protection hidden="1"/>
    </xf>
    <xf numFmtId="0" fontId="28" fillId="8" borderId="3" xfId="0" applyFont="1" applyFill="1" applyBorder="1" applyAlignment="1" applyProtection="1">
      <alignment horizontal="center"/>
      <protection hidden="1"/>
    </xf>
    <xf numFmtId="0" fontId="25" fillId="3" borderId="3" xfId="0" applyFont="1" applyFill="1" applyBorder="1"/>
    <xf numFmtId="0" fontId="29" fillId="3" borderId="3" xfId="0" applyFont="1" applyFill="1" applyBorder="1" applyAlignment="1">
      <alignment horizontal="center" vertical="top" wrapText="1"/>
    </xf>
    <xf numFmtId="0" fontId="30" fillId="3" borderId="3" xfId="0" applyFont="1" applyFill="1" applyBorder="1" applyAlignment="1">
      <alignment horizontal="center" vertical="top" wrapText="1"/>
    </xf>
    <xf numFmtId="0" fontId="30" fillId="3" borderId="3" xfId="0" applyFont="1" applyFill="1" applyBorder="1" applyAlignment="1" applyProtection="1">
      <alignment horizontal="center" vertical="top" wrapText="1"/>
    </xf>
    <xf numFmtId="0" fontId="13" fillId="3" borderId="3" xfId="1" applyFont="1" applyFill="1" applyBorder="1" applyAlignment="1" applyProtection="1">
      <alignment vertical="top" wrapText="1"/>
      <protection hidden="1"/>
    </xf>
    <xf numFmtId="164" fontId="13" fillId="3" borderId="3" xfId="1" applyNumberFormat="1" applyFont="1" applyFill="1" applyBorder="1" applyAlignment="1" applyProtection="1">
      <alignment horizontal="right" vertical="center" wrapText="1"/>
    </xf>
    <xf numFmtId="164" fontId="13" fillId="2" borderId="3" xfId="1" applyNumberFormat="1" applyFont="1" applyFill="1" applyBorder="1" applyAlignment="1" applyProtection="1">
      <alignment horizontal="left" vertical="center" wrapText="1"/>
    </xf>
    <xf numFmtId="164" fontId="13" fillId="2" borderId="3" xfId="1" applyNumberFormat="1" applyFont="1" applyFill="1" applyBorder="1" applyAlignment="1" applyProtection="1">
      <alignment horizontal="left" vertical="center" wrapText="1"/>
      <protection locked="0"/>
    </xf>
    <xf numFmtId="44" fontId="14" fillId="12" borderId="3" xfId="2" applyFont="1" applyFill="1" applyBorder="1" applyAlignment="1" applyProtection="1">
      <alignment horizontal="center" vertical="center" wrapText="1"/>
    </xf>
    <xf numFmtId="44" fontId="13" fillId="3" borderId="3" xfId="2" applyFont="1" applyFill="1" applyBorder="1" applyAlignment="1" applyProtection="1">
      <alignment horizontal="center" vertical="center" wrapText="1"/>
    </xf>
    <xf numFmtId="44" fontId="13" fillId="3" borderId="20" xfId="2" applyFont="1" applyFill="1" applyBorder="1" applyAlignment="1" applyProtection="1">
      <alignment horizontal="center" vertical="center" wrapText="1"/>
    </xf>
    <xf numFmtId="44" fontId="13" fillId="3" borderId="18" xfId="2" applyFont="1" applyFill="1" applyBorder="1" applyAlignment="1" applyProtection="1">
      <alignment horizontal="center" vertical="center" wrapText="1"/>
    </xf>
    <xf numFmtId="0" fontId="13" fillId="2" borderId="3" xfId="1" applyFont="1" applyFill="1" applyBorder="1" applyAlignment="1" applyProtection="1">
      <alignment horizontal="left" vertical="center" wrapText="1"/>
      <protection locked="0"/>
    </xf>
    <xf numFmtId="0" fontId="13" fillId="2" borderId="0" xfId="1" applyFont="1" applyFill="1" applyBorder="1" applyAlignment="1" applyProtection="1">
      <alignment vertical="center" wrapText="1"/>
    </xf>
    <xf numFmtId="0" fontId="21" fillId="2" borderId="5" xfId="1" applyFont="1" applyFill="1" applyBorder="1" applyAlignment="1" applyProtection="1">
      <alignment horizontal="center" vertical="center" wrapText="1"/>
    </xf>
    <xf numFmtId="0" fontId="21" fillId="2" borderId="0" xfId="1" applyFont="1" applyFill="1" applyBorder="1" applyAlignment="1" applyProtection="1">
      <alignment horizontal="center" vertical="center" wrapText="1"/>
    </xf>
    <xf numFmtId="0" fontId="13" fillId="11" borderId="20" xfId="0" applyFont="1" applyFill="1" applyBorder="1" applyAlignment="1" applyProtection="1">
      <alignment horizontal="left" vertical="center" wrapText="1"/>
      <protection locked="0"/>
    </xf>
    <xf numFmtId="0" fontId="13" fillId="11" borderId="21" xfId="0" applyFont="1" applyFill="1" applyBorder="1" applyAlignment="1" applyProtection="1">
      <alignment horizontal="left" vertical="center" wrapText="1"/>
      <protection locked="0"/>
    </xf>
    <xf numFmtId="0" fontId="13" fillId="11" borderId="18" xfId="0" applyFont="1" applyFill="1" applyBorder="1" applyAlignment="1" applyProtection="1">
      <alignment horizontal="left" vertical="center" wrapText="1"/>
      <protection locked="0"/>
    </xf>
    <xf numFmtId="0" fontId="2" fillId="11" borderId="21" xfId="0" applyFont="1" applyFill="1" applyBorder="1" applyAlignment="1" applyProtection="1">
      <alignment vertical="center" wrapText="1"/>
      <protection locked="0"/>
    </xf>
    <xf numFmtId="0" fontId="2" fillId="11" borderId="18" xfId="0" applyFont="1" applyFill="1" applyBorder="1" applyAlignment="1" applyProtection="1">
      <alignment vertical="center" wrapText="1"/>
      <protection locked="0"/>
    </xf>
    <xf numFmtId="0" fontId="14" fillId="11" borderId="3" xfId="1" applyFont="1" applyFill="1" applyBorder="1" applyAlignment="1" applyProtection="1">
      <alignment horizontal="center" vertical="center" wrapText="1"/>
    </xf>
    <xf numFmtId="0" fontId="27" fillId="8" borderId="20" xfId="0" applyFont="1" applyFill="1" applyBorder="1" applyAlignment="1" applyProtection="1">
      <alignment horizontal="left"/>
      <protection hidden="1"/>
    </xf>
    <xf numFmtId="0" fontId="27" fillId="8" borderId="18" xfId="0" applyFont="1" applyFill="1" applyBorder="1" applyAlignment="1" applyProtection="1">
      <alignment horizontal="left"/>
      <protection hidden="1"/>
    </xf>
    <xf numFmtId="0" fontId="28" fillId="8" borderId="20" xfId="0" applyFont="1" applyFill="1" applyBorder="1" applyAlignment="1" applyProtection="1">
      <alignment horizontal="left"/>
      <protection hidden="1"/>
    </xf>
    <xf numFmtId="0" fontId="28" fillId="8" borderId="18" xfId="0" applyFont="1" applyFill="1" applyBorder="1" applyAlignment="1" applyProtection="1">
      <alignment horizontal="left"/>
      <protection hidden="1"/>
    </xf>
    <xf numFmtId="44" fontId="19" fillId="11" borderId="20" xfId="2" applyFont="1" applyFill="1" applyBorder="1" applyAlignment="1" applyProtection="1">
      <alignment horizontal="right" vertical="top"/>
      <protection hidden="1"/>
    </xf>
    <xf numFmtId="44" fontId="19" fillId="11" borderId="21" xfId="2" applyFont="1" applyFill="1" applyBorder="1" applyAlignment="1" applyProtection="1">
      <alignment horizontal="right" vertical="top"/>
      <protection hidden="1"/>
    </xf>
    <xf numFmtId="44" fontId="19" fillId="11" borderId="18" xfId="2" applyFont="1" applyFill="1" applyBorder="1" applyAlignment="1" applyProtection="1">
      <alignment horizontal="right" vertical="top"/>
      <protection hidden="1"/>
    </xf>
    <xf numFmtId="0" fontId="18" fillId="13" borderId="11" xfId="0" applyFont="1" applyFill="1" applyBorder="1" applyAlignment="1" applyProtection="1">
      <alignment horizontal="center" vertical="center" wrapText="1"/>
      <protection hidden="1"/>
    </xf>
    <xf numFmtId="0" fontId="18" fillId="13" borderId="12" xfId="0" applyFont="1" applyFill="1" applyBorder="1" applyAlignment="1" applyProtection="1">
      <alignment horizontal="center" vertical="center" wrapText="1"/>
      <protection hidden="1"/>
    </xf>
    <xf numFmtId="0" fontId="18" fillId="13" borderId="13" xfId="0" applyFont="1" applyFill="1" applyBorder="1" applyAlignment="1" applyProtection="1">
      <alignment horizontal="center" vertical="center" wrapText="1"/>
      <protection hidden="1"/>
    </xf>
    <xf numFmtId="0" fontId="18" fillId="13" borderId="14" xfId="0" applyFont="1" applyFill="1" applyBorder="1" applyAlignment="1" applyProtection="1">
      <alignment horizontal="center" vertical="center" wrapText="1"/>
      <protection hidden="1"/>
    </xf>
    <xf numFmtId="0" fontId="18" fillId="13" borderId="1" xfId="0" applyFont="1" applyFill="1" applyBorder="1" applyAlignment="1" applyProtection="1">
      <alignment horizontal="center" vertical="center" wrapText="1"/>
      <protection hidden="1"/>
    </xf>
    <xf numFmtId="0" fontId="18" fillId="13" borderId="15" xfId="0" applyFont="1" applyFill="1" applyBorder="1" applyAlignment="1" applyProtection="1">
      <alignment horizontal="center" vertical="center" wrapText="1"/>
      <protection hidden="1"/>
    </xf>
    <xf numFmtId="44" fontId="15" fillId="14" borderId="20" xfId="2" applyFont="1" applyFill="1" applyBorder="1" applyAlignment="1" applyProtection="1">
      <alignment horizontal="right" vertical="top"/>
      <protection hidden="1"/>
    </xf>
    <xf numFmtId="44" fontId="15" fillId="14" borderId="21" xfId="2" applyFont="1" applyFill="1" applyBorder="1" applyAlignment="1" applyProtection="1">
      <alignment horizontal="right" vertical="top"/>
      <protection hidden="1"/>
    </xf>
    <xf numFmtId="44" fontId="15" fillId="14" borderId="18" xfId="2" applyFont="1" applyFill="1" applyBorder="1" applyAlignment="1" applyProtection="1">
      <alignment horizontal="right" vertical="top"/>
      <protection hidden="1"/>
    </xf>
    <xf numFmtId="0" fontId="15" fillId="11" borderId="3" xfId="0" applyFont="1" applyFill="1" applyBorder="1" applyAlignment="1" applyProtection="1">
      <alignment horizontal="center" vertical="center" wrapText="1"/>
      <protection hidden="1"/>
    </xf>
    <xf numFmtId="0" fontId="15" fillId="14" borderId="3" xfId="0" applyFont="1" applyFill="1" applyBorder="1" applyAlignment="1" applyProtection="1">
      <alignment horizontal="center" vertical="center" wrapText="1"/>
      <protection hidden="1"/>
    </xf>
    <xf numFmtId="0" fontId="18" fillId="13" borderId="3" xfId="0" applyFont="1" applyFill="1" applyBorder="1" applyAlignment="1" applyProtection="1">
      <alignment horizontal="left" vertical="top"/>
      <protection hidden="1"/>
    </xf>
    <xf numFmtId="44" fontId="15" fillId="14" borderId="18" xfId="2" applyFont="1" applyFill="1" applyBorder="1" applyAlignment="1" applyProtection="1">
      <alignment vertical="top"/>
      <protection hidden="1"/>
    </xf>
    <xf numFmtId="44" fontId="15" fillId="14" borderId="3" xfId="2" applyFont="1" applyFill="1" applyBorder="1" applyAlignment="1" applyProtection="1">
      <alignment vertical="top"/>
      <protection hidden="1"/>
    </xf>
    <xf numFmtId="0" fontId="15" fillId="14" borderId="3" xfId="0" applyFont="1" applyFill="1" applyBorder="1" applyAlignment="1" applyProtection="1">
      <alignment horizontal="center" vertical="top"/>
      <protection hidden="1"/>
    </xf>
    <xf numFmtId="44" fontId="15" fillId="14" borderId="20" xfId="2" applyFont="1" applyFill="1" applyBorder="1" applyAlignment="1" applyProtection="1">
      <alignment vertical="top"/>
      <protection hidden="1"/>
    </xf>
    <xf numFmtId="44" fontId="15" fillId="14" borderId="21" xfId="2" applyFont="1" applyFill="1" applyBorder="1" applyAlignment="1" applyProtection="1">
      <alignment vertical="top"/>
      <protection hidden="1"/>
    </xf>
    <xf numFmtId="0" fontId="1" fillId="2" borderId="3" xfId="0" applyFont="1" applyFill="1" applyBorder="1" applyAlignment="1">
      <alignment horizontal="center"/>
    </xf>
  </cellXfs>
  <cellStyles count="4">
    <cellStyle name="Procent" xfId="3" builtinId="5"/>
    <cellStyle name="Standaard" xfId="0" builtinId="0"/>
    <cellStyle name="Valuta" xfId="2" builtinId="4"/>
    <cellStyle name="Βασικό_Φύλλο1" xfId="1"/>
  </cellStyles>
  <dxfs count="155">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FAEE5"/>
      </font>
    </dxf>
    <dxf>
      <font>
        <color rgb="FF9FAEE5"/>
      </font>
    </dxf>
    <dxf>
      <font>
        <color rgb="FF9FAEE5"/>
      </font>
    </dxf>
    <dxf>
      <font>
        <color rgb="FF9FAEE5"/>
      </font>
    </dxf>
    <dxf>
      <font>
        <color rgb="FF9FAEE5"/>
      </font>
    </dxf>
    <dxf>
      <font>
        <color rgb="FF9FAEE5"/>
      </font>
    </dxf>
    <dxf>
      <font>
        <color rgb="FF9FAEE5"/>
      </font>
    </dxf>
    <dxf>
      <font>
        <color rgb="FF9FAEE5"/>
      </font>
    </dxf>
    <dxf>
      <font>
        <color rgb="FF9FAEE5"/>
      </font>
    </dxf>
    <dxf>
      <font>
        <color rgb="FF9FAEE5"/>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color theme="0" tint="-0.14996795556505021"/>
      </font>
      <fill>
        <patternFill>
          <bgColor theme="0" tint="-0.14996795556505021"/>
        </patternFill>
      </fill>
    </dxf>
    <dxf>
      <font>
        <b/>
        <i val="0"/>
        <color rgb="FFFF0000"/>
      </font>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val="0"/>
        <i val="0"/>
        <color theme="1"/>
      </font>
      <fill>
        <patternFill>
          <bgColor theme="0"/>
        </patternFill>
      </fill>
    </dxf>
    <dxf>
      <font>
        <b val="0"/>
        <i val="0"/>
        <color auto="1"/>
      </font>
      <fill>
        <patternFill>
          <bgColor theme="0"/>
        </patternFill>
      </fill>
    </dxf>
    <dxf>
      <fill>
        <patternFill>
          <bgColor theme="0" tint="-0.14996795556505021"/>
        </patternFill>
      </fill>
    </dxf>
  </dxfs>
  <tableStyles count="0" defaultTableStyle="TableStyleMedium9" defaultPivotStyle="PivotStyleLight16"/>
  <colors>
    <mruColors>
      <color rgb="FFFFCC00"/>
      <color rgb="FF003399"/>
      <color rgb="FF9FAEE5"/>
      <color rgb="FF9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4</xdr:col>
      <xdr:colOff>0</xdr:colOff>
      <xdr:row>3</xdr:row>
      <xdr:rowOff>166254</xdr:rowOff>
    </xdr:to>
    <xdr:pic>
      <xdr:nvPicPr>
        <xdr:cNvPr id="2" name="Afbeelding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2152650" cy="709179"/>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tabColor rgb="FF003399"/>
  </sheetPr>
  <dimension ref="A1:L26"/>
  <sheetViews>
    <sheetView tabSelected="1" zoomScale="115" zoomScaleNormal="115" zoomScaleSheetLayoutView="115" workbookViewId="0">
      <selection activeCell="J3" sqref="J3"/>
    </sheetView>
  </sheetViews>
  <sheetFormatPr defaultRowHeight="12.75" x14ac:dyDescent="0.2"/>
  <cols>
    <col min="1" max="1" width="2.28515625" style="60" customWidth="1"/>
    <col min="2" max="2" width="16.140625" style="60" customWidth="1"/>
    <col min="3" max="3" width="5.140625" style="60" customWidth="1"/>
    <col min="4" max="5" width="9.140625" style="60"/>
    <col min="6" max="6" width="3.5703125" style="60" customWidth="1"/>
    <col min="7" max="7" width="17.5703125" style="60" customWidth="1"/>
    <col min="8" max="8" width="7.140625" style="60" customWidth="1"/>
    <col min="9" max="9" width="10.85546875" style="60" customWidth="1"/>
    <col min="10" max="10" width="14.140625" style="60" customWidth="1"/>
    <col min="11" max="11" width="6.5703125" style="60" customWidth="1"/>
    <col min="12" max="12" width="7.7109375" style="60" customWidth="1"/>
    <col min="13" max="16384" width="9.140625" style="60"/>
  </cols>
  <sheetData>
    <row r="1" spans="1:12" ht="15" customHeight="1" x14ac:dyDescent="0.2">
      <c r="A1" s="57"/>
      <c r="B1" s="58"/>
      <c r="C1" s="58"/>
      <c r="D1" s="59"/>
      <c r="E1" s="156" t="s">
        <v>98</v>
      </c>
      <c r="F1" s="156"/>
      <c r="G1" s="156"/>
      <c r="H1" s="156"/>
      <c r="I1" s="156"/>
      <c r="J1" s="80"/>
      <c r="K1" s="81"/>
    </row>
    <row r="2" spans="1:12" ht="15" customHeight="1" x14ac:dyDescent="0.2">
      <c r="A2" s="61"/>
      <c r="B2" s="62"/>
      <c r="C2" s="62"/>
      <c r="D2" s="63"/>
      <c r="E2" s="157"/>
      <c r="F2" s="157"/>
      <c r="G2" s="157"/>
      <c r="H2" s="157"/>
      <c r="I2" s="157"/>
      <c r="J2" s="82"/>
      <c r="K2" s="83"/>
      <c r="L2" s="64"/>
    </row>
    <row r="3" spans="1:12" ht="15" customHeight="1" x14ac:dyDescent="0.2">
      <c r="A3" s="61"/>
      <c r="B3" s="62"/>
      <c r="C3" s="62"/>
      <c r="D3" s="63"/>
      <c r="E3" s="157"/>
      <c r="F3" s="157"/>
      <c r="G3" s="157"/>
      <c r="H3" s="157"/>
      <c r="I3" s="157"/>
      <c r="J3" s="82"/>
      <c r="K3" s="83"/>
      <c r="L3" s="64"/>
    </row>
    <row r="4" spans="1:12" ht="15" customHeight="1" x14ac:dyDescent="0.2">
      <c r="A4" s="61"/>
      <c r="B4" s="62"/>
      <c r="C4" s="62"/>
      <c r="D4" s="63"/>
      <c r="E4" s="157"/>
      <c r="F4" s="157"/>
      <c r="G4" s="157"/>
      <c r="H4" s="157"/>
      <c r="I4" s="157"/>
      <c r="J4" s="82"/>
      <c r="K4" s="83"/>
      <c r="L4" s="64"/>
    </row>
    <row r="5" spans="1:12" ht="15" customHeight="1" x14ac:dyDescent="0.2">
      <c r="A5" s="61"/>
      <c r="B5" s="155" t="s">
        <v>97</v>
      </c>
      <c r="C5" s="155"/>
      <c r="D5" s="155"/>
      <c r="E5" s="155"/>
      <c r="F5" s="155"/>
      <c r="G5" s="155"/>
      <c r="H5" s="155"/>
      <c r="I5" s="155"/>
      <c r="J5" s="82"/>
      <c r="K5" s="83"/>
      <c r="L5" s="64"/>
    </row>
    <row r="6" spans="1:12" ht="15" customHeight="1" x14ac:dyDescent="0.2">
      <c r="A6" s="61"/>
      <c r="B6" s="155"/>
      <c r="C6" s="155"/>
      <c r="D6" s="155"/>
      <c r="E6" s="155"/>
      <c r="F6" s="155"/>
      <c r="G6" s="155"/>
      <c r="H6" s="155"/>
      <c r="I6" s="155"/>
      <c r="J6" s="82"/>
      <c r="K6" s="83"/>
    </row>
    <row r="7" spans="1:12" ht="40.5" customHeight="1" x14ac:dyDescent="0.2">
      <c r="A7" s="61"/>
      <c r="B7" s="155"/>
      <c r="C7" s="155"/>
      <c r="D7" s="155"/>
      <c r="E7" s="155"/>
      <c r="F7" s="155"/>
      <c r="G7" s="155"/>
      <c r="H7" s="155"/>
      <c r="I7" s="155"/>
      <c r="J7" s="82"/>
      <c r="K7" s="83"/>
    </row>
    <row r="8" spans="1:12" ht="15" customHeight="1" x14ac:dyDescent="0.2">
      <c r="A8" s="61"/>
      <c r="B8" s="62"/>
      <c r="C8" s="62"/>
      <c r="D8" s="62"/>
      <c r="E8" s="62"/>
      <c r="F8" s="62"/>
      <c r="G8" s="62"/>
      <c r="H8" s="62"/>
      <c r="I8" s="62"/>
      <c r="J8" s="62"/>
      <c r="K8" s="65"/>
    </row>
    <row r="9" spans="1:12" x14ac:dyDescent="0.2">
      <c r="A9" s="66" t="s">
        <v>0</v>
      </c>
      <c r="B9" s="67"/>
      <c r="C9" s="158"/>
      <c r="D9" s="161"/>
      <c r="E9" s="161"/>
      <c r="F9" s="161"/>
      <c r="G9" s="161"/>
      <c r="H9" s="161"/>
      <c r="I9" s="162"/>
      <c r="J9" s="68"/>
      <c r="K9" s="47"/>
    </row>
    <row r="10" spans="1:12" x14ac:dyDescent="0.2">
      <c r="A10" s="69" t="s">
        <v>1</v>
      </c>
      <c r="B10" s="48"/>
      <c r="C10" s="158"/>
      <c r="D10" s="159"/>
      <c r="E10" s="159"/>
      <c r="F10" s="159"/>
      <c r="G10" s="159"/>
      <c r="H10" s="159"/>
      <c r="I10" s="160"/>
      <c r="J10" s="68"/>
      <c r="K10" s="47"/>
    </row>
    <row r="11" spans="1:12" x14ac:dyDescent="0.2">
      <c r="A11" s="49"/>
      <c r="B11" s="48"/>
      <c r="C11" s="50"/>
      <c r="D11" s="48"/>
      <c r="E11" s="48"/>
      <c r="F11" s="48"/>
      <c r="G11" s="48"/>
      <c r="H11" s="48"/>
      <c r="I11" s="48"/>
      <c r="J11" s="48"/>
      <c r="K11" s="47"/>
    </row>
    <row r="12" spans="1:12" x14ac:dyDescent="0.2">
      <c r="A12" s="49"/>
      <c r="B12" s="48"/>
      <c r="C12" s="50"/>
      <c r="D12" s="48"/>
      <c r="E12" s="48"/>
      <c r="F12" s="48"/>
      <c r="G12" s="48"/>
      <c r="H12" s="48"/>
      <c r="I12" s="48"/>
      <c r="J12" s="48"/>
      <c r="K12" s="47"/>
    </row>
    <row r="13" spans="1:12" ht="25.5" x14ac:dyDescent="0.2">
      <c r="A13" s="49"/>
      <c r="B13" s="78" t="s">
        <v>71</v>
      </c>
      <c r="C13" s="163" t="s">
        <v>83</v>
      </c>
      <c r="D13" s="163"/>
      <c r="E13" s="163"/>
      <c r="F13" s="163"/>
      <c r="G13" s="79" t="s">
        <v>85</v>
      </c>
      <c r="H13" s="163" t="s">
        <v>13</v>
      </c>
      <c r="I13" s="163"/>
      <c r="J13" s="51" t="s">
        <v>63</v>
      </c>
      <c r="K13" s="51" t="s">
        <v>74</v>
      </c>
    </row>
    <row r="14" spans="1:12" ht="24" customHeight="1" x14ac:dyDescent="0.2">
      <c r="A14" s="49"/>
      <c r="B14" s="146" t="s">
        <v>17</v>
      </c>
      <c r="C14" s="154"/>
      <c r="D14" s="154"/>
      <c r="E14" s="154"/>
      <c r="F14" s="154"/>
      <c r="G14" s="117"/>
      <c r="H14" s="152">
        <f>SUM('Project Budget'!V9:X9)</f>
        <v>0</v>
      </c>
      <c r="I14" s="153"/>
      <c r="J14" s="148" t="s">
        <v>61</v>
      </c>
      <c r="K14" s="147" t="s">
        <v>75</v>
      </c>
    </row>
    <row r="15" spans="1:12" ht="24" customHeight="1" x14ac:dyDescent="0.2">
      <c r="A15" s="49"/>
      <c r="B15" s="146" t="s">
        <v>2</v>
      </c>
      <c r="C15" s="154"/>
      <c r="D15" s="154"/>
      <c r="E15" s="154"/>
      <c r="F15" s="154"/>
      <c r="G15" s="117"/>
      <c r="H15" s="151">
        <f>SUM('Project Budget'!V19:X19)</f>
        <v>0</v>
      </c>
      <c r="I15" s="151"/>
      <c r="J15" s="149" t="s">
        <v>62</v>
      </c>
      <c r="K15" s="147" t="s">
        <v>75</v>
      </c>
    </row>
    <row r="16" spans="1:12" ht="24" customHeight="1" x14ac:dyDescent="0.2">
      <c r="A16" s="49"/>
      <c r="B16" s="146" t="s">
        <v>3</v>
      </c>
      <c r="C16" s="154"/>
      <c r="D16" s="154"/>
      <c r="E16" s="154"/>
      <c r="F16" s="154"/>
      <c r="G16" s="117"/>
      <c r="H16" s="152">
        <f>SUM('Project Budget'!V29:X29)</f>
        <v>0</v>
      </c>
      <c r="I16" s="153"/>
      <c r="J16" s="149" t="s">
        <v>62</v>
      </c>
      <c r="K16" s="147" t="s">
        <v>75</v>
      </c>
    </row>
    <row r="17" spans="1:11" ht="24" customHeight="1" x14ac:dyDescent="0.2">
      <c r="A17" s="49"/>
      <c r="B17" s="146" t="s">
        <v>4</v>
      </c>
      <c r="C17" s="154"/>
      <c r="D17" s="154"/>
      <c r="E17" s="154"/>
      <c r="F17" s="154"/>
      <c r="G17" s="117"/>
      <c r="H17" s="151">
        <f>SUM('Project Budget'!V39:X39)</f>
        <v>0</v>
      </c>
      <c r="I17" s="151"/>
      <c r="J17" s="149" t="s">
        <v>62</v>
      </c>
      <c r="K17" s="147" t="s">
        <v>75</v>
      </c>
    </row>
    <row r="18" spans="1:11" ht="24" customHeight="1" x14ac:dyDescent="0.2">
      <c r="A18" s="49"/>
      <c r="B18" s="146" t="s">
        <v>5</v>
      </c>
      <c r="C18" s="154"/>
      <c r="D18" s="154"/>
      <c r="E18" s="154"/>
      <c r="F18" s="154"/>
      <c r="G18" s="117"/>
      <c r="H18" s="152">
        <f>SUM('Project Budget'!V49:X49)</f>
        <v>0</v>
      </c>
      <c r="I18" s="153"/>
      <c r="J18" s="149" t="s">
        <v>62</v>
      </c>
      <c r="K18" s="147" t="s">
        <v>75</v>
      </c>
    </row>
    <row r="19" spans="1:11" ht="24" customHeight="1" x14ac:dyDescent="0.2">
      <c r="A19" s="49"/>
      <c r="B19" s="146" t="s">
        <v>6</v>
      </c>
      <c r="C19" s="154"/>
      <c r="D19" s="154"/>
      <c r="E19" s="154"/>
      <c r="F19" s="154"/>
      <c r="G19" s="117"/>
      <c r="H19" s="151">
        <f>SUM('Project Budget'!V59:X59)</f>
        <v>0</v>
      </c>
      <c r="I19" s="151"/>
      <c r="J19" s="149" t="s">
        <v>62</v>
      </c>
      <c r="K19" s="147" t="s">
        <v>75</v>
      </c>
    </row>
    <row r="20" spans="1:11" ht="24" customHeight="1" x14ac:dyDescent="0.2">
      <c r="A20" s="49"/>
      <c r="B20" s="146" t="s">
        <v>7</v>
      </c>
      <c r="C20" s="154"/>
      <c r="D20" s="154"/>
      <c r="E20" s="154"/>
      <c r="F20" s="154"/>
      <c r="G20" s="117"/>
      <c r="H20" s="152">
        <f>SUM('Project Budget'!V69:X69)</f>
        <v>0</v>
      </c>
      <c r="I20" s="153"/>
      <c r="J20" s="149" t="s">
        <v>62</v>
      </c>
      <c r="K20" s="147" t="s">
        <v>75</v>
      </c>
    </row>
    <row r="21" spans="1:11" ht="24" customHeight="1" x14ac:dyDescent="0.2">
      <c r="A21" s="49"/>
      <c r="B21" s="146" t="s">
        <v>8</v>
      </c>
      <c r="C21" s="154"/>
      <c r="D21" s="154"/>
      <c r="E21" s="154"/>
      <c r="F21" s="154"/>
      <c r="G21" s="117"/>
      <c r="H21" s="151">
        <f>SUM('Project Budget'!V79:X79)</f>
        <v>0</v>
      </c>
      <c r="I21" s="151"/>
      <c r="J21" s="149" t="s">
        <v>62</v>
      </c>
      <c r="K21" s="147" t="s">
        <v>75</v>
      </c>
    </row>
    <row r="22" spans="1:11" ht="24" customHeight="1" x14ac:dyDescent="0.2">
      <c r="A22" s="49"/>
      <c r="B22" s="146" t="s">
        <v>9</v>
      </c>
      <c r="C22" s="154"/>
      <c r="D22" s="154"/>
      <c r="E22" s="154"/>
      <c r="F22" s="154"/>
      <c r="G22" s="117"/>
      <c r="H22" s="152">
        <f>SUM('Project Budget'!V89:X89)</f>
        <v>0</v>
      </c>
      <c r="I22" s="153"/>
      <c r="J22" s="149" t="s">
        <v>62</v>
      </c>
      <c r="K22" s="147" t="s">
        <v>75</v>
      </c>
    </row>
    <row r="23" spans="1:11" ht="24" customHeight="1" x14ac:dyDescent="0.2">
      <c r="A23" s="49"/>
      <c r="B23" s="146" t="s">
        <v>10</v>
      </c>
      <c r="C23" s="154"/>
      <c r="D23" s="154"/>
      <c r="E23" s="154"/>
      <c r="F23" s="154"/>
      <c r="G23" s="117"/>
      <c r="H23" s="151">
        <f>SUM('Project Budget'!V99:X99)</f>
        <v>0</v>
      </c>
      <c r="I23" s="151"/>
      <c r="J23" s="149" t="s">
        <v>62</v>
      </c>
      <c r="K23" s="147" t="s">
        <v>75</v>
      </c>
    </row>
    <row r="24" spans="1:11" ht="25.5" customHeight="1" x14ac:dyDescent="0.2">
      <c r="A24" s="49"/>
      <c r="B24" s="48"/>
      <c r="C24" s="50"/>
      <c r="D24" s="48"/>
      <c r="E24" s="48"/>
      <c r="F24" s="48"/>
      <c r="G24" s="52" t="s">
        <v>16</v>
      </c>
      <c r="H24" s="150">
        <f>SUM(H14:I23)</f>
        <v>0</v>
      </c>
      <c r="I24" s="150"/>
      <c r="J24" s="48"/>
      <c r="K24" s="47"/>
    </row>
    <row r="25" spans="1:11" x14ac:dyDescent="0.2">
      <c r="A25" s="49"/>
      <c r="B25" s="48"/>
      <c r="C25" s="50"/>
      <c r="D25" s="48"/>
      <c r="E25" s="48"/>
      <c r="F25" s="48"/>
      <c r="G25" s="48"/>
      <c r="H25" s="48"/>
      <c r="I25" s="48"/>
      <c r="J25" s="48"/>
      <c r="K25" s="47"/>
    </row>
    <row r="26" spans="1:11" ht="13.5" thickBot="1" x14ac:dyDescent="0.25">
      <c r="A26" s="53"/>
      <c r="B26" s="54"/>
      <c r="C26" s="55"/>
      <c r="D26" s="54"/>
      <c r="E26" s="54"/>
      <c r="F26" s="54"/>
      <c r="G26" s="54"/>
      <c r="H26" s="54"/>
      <c r="I26" s="54"/>
      <c r="J26" s="54"/>
      <c r="K26" s="56"/>
    </row>
  </sheetData>
  <sheetProtection algorithmName="SHA-512" hashValue="eYvIxT+PcF5Q2rRuYwy9AADgFbPzP7qc9651Pgdnj9oR1tk9GnNIlPFT4i2fwTjmY+ZF11OXocO9v8Ohp/xQaA==" saltValue="Y7rNHpAZxiD8U1rGfeV8pQ==" spinCount="100000" sheet="1" objects="1" scenarios="1"/>
  <customSheetViews>
    <customSheetView guid="{2B49AB30-385C-4FA6-8FFA-C73E7A96D169}" showPageBreaks="1" printArea="1">
      <selection activeCell="Q15" sqref="Q15"/>
      <pageMargins left="0.7" right="0.7" top="0.75" bottom="0.75" header="0.3" footer="0.3"/>
      <pageSetup paperSize="9" scale="79" orientation="portrait" r:id="rId1"/>
    </customSheetView>
  </customSheetViews>
  <mergeCells count="27">
    <mergeCell ref="B5:I7"/>
    <mergeCell ref="E1:I4"/>
    <mergeCell ref="C10:I10"/>
    <mergeCell ref="C9:I9"/>
    <mergeCell ref="C18:F18"/>
    <mergeCell ref="H18:I18"/>
    <mergeCell ref="C13:F13"/>
    <mergeCell ref="H13:I13"/>
    <mergeCell ref="C14:F14"/>
    <mergeCell ref="C15:F15"/>
    <mergeCell ref="C16:F16"/>
    <mergeCell ref="C17:F17"/>
    <mergeCell ref="H14:I14"/>
    <mergeCell ref="H15:I15"/>
    <mergeCell ref="H16:I16"/>
    <mergeCell ref="H17:I17"/>
    <mergeCell ref="C19:F19"/>
    <mergeCell ref="C20:F20"/>
    <mergeCell ref="C21:F21"/>
    <mergeCell ref="C22:F22"/>
    <mergeCell ref="C23:F23"/>
    <mergeCell ref="H24:I24"/>
    <mergeCell ref="H19:I19"/>
    <mergeCell ref="H20:I20"/>
    <mergeCell ref="H21:I21"/>
    <mergeCell ref="H22:I22"/>
    <mergeCell ref="H23:I23"/>
  </mergeCells>
  <dataValidations count="4">
    <dataValidation type="list" allowBlank="1" showInputMessage="1" showErrorMessage="1" sqref="G14:G21">
      <formula1>Country</formula1>
    </dataValidation>
    <dataValidation type="list" allowBlank="1" showInputMessage="1" showErrorMessage="1" sqref="J15:J23">
      <formula1>Partner_Role</formula1>
    </dataValidation>
    <dataValidation type="list" allowBlank="1" showInputMessage="1" showErrorMessage="1" sqref="G22:G23">
      <formula1>Country_OP</formula1>
    </dataValidation>
    <dataValidation type="list" allowBlank="1" showInputMessage="1" showErrorMessage="1" sqref="K14:K23">
      <formula1>Fund</formula1>
    </dataValidation>
  </dataValidations>
  <pageMargins left="0.7" right="0.7" top="0.75" bottom="0.75" header="0.3" footer="0.3"/>
  <pageSetup paperSize="9" scale="7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rgb="FF9FAEE5"/>
    <pageSetUpPr fitToPage="1"/>
  </sheetPr>
  <dimension ref="A1:J206"/>
  <sheetViews>
    <sheetView zoomScale="115" zoomScaleNormal="115" zoomScaleSheetLayoutView="80" workbookViewId="0">
      <selection activeCell="D2" sqref="D2"/>
    </sheetView>
  </sheetViews>
  <sheetFormatPr defaultRowHeight="15" x14ac:dyDescent="0.25"/>
  <cols>
    <col min="1" max="1" width="7.85546875" style="36" customWidth="1"/>
    <col min="2" max="2" width="13.5703125" style="36" customWidth="1"/>
    <col min="3" max="3" width="16" style="36" customWidth="1"/>
    <col min="4" max="4" width="88.85546875" style="36" customWidth="1"/>
    <col min="5" max="5" width="17.42578125" style="36" customWidth="1"/>
    <col min="6" max="6" width="17.28515625" style="36" hidden="1" customWidth="1"/>
    <col min="7" max="7" width="22" style="36" customWidth="1"/>
    <col min="8" max="8" width="16.5703125" style="87" customWidth="1"/>
    <col min="9" max="9" width="32" style="36" hidden="1" customWidth="1"/>
    <col min="10" max="10" width="15.140625" style="36" customWidth="1"/>
    <col min="11" max="13" width="9.140625" style="36" customWidth="1"/>
    <col min="14" max="16384" width="9.140625" style="36"/>
  </cols>
  <sheetData>
    <row r="1" spans="1:9" ht="15.75" x14ac:dyDescent="0.25">
      <c r="A1" s="34"/>
      <c r="B1" s="34"/>
      <c r="C1" s="140" t="s">
        <v>11</v>
      </c>
      <c r="D1" s="35">
        <f>'Cover page'!C14</f>
        <v>0</v>
      </c>
      <c r="E1" s="35">
        <f>'Cover page'!G14</f>
        <v>0</v>
      </c>
      <c r="F1" s="164" t="s">
        <v>35</v>
      </c>
      <c r="G1" s="165"/>
      <c r="H1" s="84">
        <f>SUM('Project Budget'!V9:X9)</f>
        <v>0</v>
      </c>
    </row>
    <row r="2" spans="1:9" ht="32.25" customHeight="1" x14ac:dyDescent="0.25">
      <c r="A2" s="30" t="s">
        <v>18</v>
      </c>
      <c r="B2" s="30" t="s">
        <v>78</v>
      </c>
      <c r="C2" s="30" t="s">
        <v>77</v>
      </c>
      <c r="D2" s="143" t="s">
        <v>123</v>
      </c>
      <c r="E2" s="31" t="s">
        <v>79</v>
      </c>
      <c r="F2" s="31" t="s">
        <v>80</v>
      </c>
      <c r="G2" s="31" t="s">
        <v>81</v>
      </c>
      <c r="H2" s="85" t="s">
        <v>72</v>
      </c>
      <c r="I2" s="37" t="s">
        <v>55</v>
      </c>
    </row>
    <row r="3" spans="1:9" ht="45" customHeight="1" x14ac:dyDescent="0.25">
      <c r="A3" s="2"/>
      <c r="B3" s="3"/>
      <c r="C3" s="4"/>
      <c r="D3" s="44"/>
      <c r="E3" s="38"/>
      <c r="F3" s="39"/>
      <c r="G3" s="40"/>
      <c r="H3" s="86">
        <f>IF(B3="",0,IF(C3="Flat Rate",G3,IF(B3="Staff", E3*F3*G3,IF(B3="Travel &amp; Accommodation",E3*F3*G3,E3*G3))))</f>
        <v>0</v>
      </c>
      <c r="I3" s="36" t="str">
        <f t="shared" ref="I3:I34" si="0">CONCATENATE(A3,"-",B3)</f>
        <v>-</v>
      </c>
    </row>
    <row r="4" spans="1:9" ht="45" customHeight="1" x14ac:dyDescent="0.25">
      <c r="A4" s="5"/>
      <c r="B4" s="3"/>
      <c r="C4" s="4"/>
      <c r="D4" s="44"/>
      <c r="E4" s="38"/>
      <c r="F4" s="39">
        <v>1</v>
      </c>
      <c r="G4" s="41"/>
      <c r="H4" s="86">
        <f>IF(B4="",0,IF(C4="Flat Rate",G4,IF(B4="Staff", E4*F4*G4,IF(B4="Travel &amp; Accommodation",E4*F4*G4,E4*G4))))</f>
        <v>0</v>
      </c>
      <c r="I4" s="36" t="str">
        <f t="shared" si="0"/>
        <v>-</v>
      </c>
    </row>
    <row r="5" spans="1:9" ht="45" customHeight="1" x14ac:dyDescent="0.25">
      <c r="A5" s="5"/>
      <c r="B5" s="3"/>
      <c r="C5" s="4"/>
      <c r="D5" s="44"/>
      <c r="E5" s="38"/>
      <c r="F5" s="39">
        <v>1</v>
      </c>
      <c r="G5" s="41"/>
      <c r="H5" s="86">
        <f t="shared" ref="H5:H67" si="1">IF(B5="",0,IF(C5="Flat Rate",G5,IF(B5="Staff", E5*F5*G5,IF(B5="Travel &amp; Accommodation",E5*F5*G5,E5*G5))))</f>
        <v>0</v>
      </c>
      <c r="I5" s="36" t="str">
        <f t="shared" si="0"/>
        <v>-</v>
      </c>
    </row>
    <row r="6" spans="1:9" ht="45" customHeight="1" x14ac:dyDescent="0.25">
      <c r="A6" s="5"/>
      <c r="B6" s="3"/>
      <c r="C6" s="4"/>
      <c r="D6" s="44"/>
      <c r="E6" s="38"/>
      <c r="F6" s="39">
        <v>1</v>
      </c>
      <c r="G6" s="41"/>
      <c r="H6" s="86">
        <f t="shared" si="1"/>
        <v>0</v>
      </c>
      <c r="I6" s="36" t="str">
        <f t="shared" si="0"/>
        <v>-</v>
      </c>
    </row>
    <row r="7" spans="1:9" ht="45" customHeight="1" x14ac:dyDescent="0.25">
      <c r="A7" s="5"/>
      <c r="B7" s="3"/>
      <c r="C7" s="4"/>
      <c r="D7" s="44"/>
      <c r="E7" s="38"/>
      <c r="F7" s="39">
        <v>1</v>
      </c>
      <c r="G7" s="41"/>
      <c r="H7" s="86">
        <f t="shared" si="1"/>
        <v>0</v>
      </c>
      <c r="I7" s="36" t="str">
        <f t="shared" si="0"/>
        <v>-</v>
      </c>
    </row>
    <row r="8" spans="1:9" ht="45" customHeight="1" x14ac:dyDescent="0.25">
      <c r="A8" s="5"/>
      <c r="B8" s="3"/>
      <c r="C8" s="4"/>
      <c r="D8" s="44"/>
      <c r="E8" s="38"/>
      <c r="F8" s="39">
        <v>1</v>
      </c>
      <c r="G8" s="41"/>
      <c r="H8" s="86">
        <f t="shared" si="1"/>
        <v>0</v>
      </c>
      <c r="I8" s="36" t="str">
        <f t="shared" si="0"/>
        <v>-</v>
      </c>
    </row>
    <row r="9" spans="1:9" ht="45" customHeight="1" x14ac:dyDescent="0.25">
      <c r="A9" s="5"/>
      <c r="B9" s="3"/>
      <c r="C9" s="4"/>
      <c r="D9" s="44"/>
      <c r="E9" s="38"/>
      <c r="F9" s="39">
        <v>1</v>
      </c>
      <c r="G9" s="41"/>
      <c r="H9" s="86">
        <f t="shared" si="1"/>
        <v>0</v>
      </c>
      <c r="I9" s="36" t="str">
        <f t="shared" si="0"/>
        <v>-</v>
      </c>
    </row>
    <row r="10" spans="1:9" ht="45" customHeight="1" x14ac:dyDescent="0.25">
      <c r="A10" s="5"/>
      <c r="B10" s="3"/>
      <c r="C10" s="4"/>
      <c r="D10" s="44"/>
      <c r="E10" s="38"/>
      <c r="F10" s="39">
        <v>1</v>
      </c>
      <c r="G10" s="41"/>
      <c r="H10" s="86">
        <f t="shared" si="1"/>
        <v>0</v>
      </c>
      <c r="I10" s="36" t="str">
        <f t="shared" si="0"/>
        <v>-</v>
      </c>
    </row>
    <row r="11" spans="1:9" ht="45" customHeight="1" x14ac:dyDescent="0.25">
      <c r="A11" s="5"/>
      <c r="B11" s="3"/>
      <c r="C11" s="4"/>
      <c r="D11" s="44"/>
      <c r="E11" s="38"/>
      <c r="F11" s="39">
        <v>1</v>
      </c>
      <c r="G11" s="41"/>
      <c r="H11" s="86">
        <f t="shared" si="1"/>
        <v>0</v>
      </c>
      <c r="I11" s="36" t="str">
        <f t="shared" si="0"/>
        <v>-</v>
      </c>
    </row>
    <row r="12" spans="1:9" ht="45" customHeight="1" x14ac:dyDescent="0.25">
      <c r="A12" s="5"/>
      <c r="B12" s="3"/>
      <c r="C12" s="4"/>
      <c r="D12" s="44"/>
      <c r="E12" s="38"/>
      <c r="F12" s="39">
        <v>1</v>
      </c>
      <c r="G12" s="41"/>
      <c r="H12" s="86">
        <f t="shared" si="1"/>
        <v>0</v>
      </c>
      <c r="I12" s="36" t="str">
        <f t="shared" si="0"/>
        <v>-</v>
      </c>
    </row>
    <row r="13" spans="1:9" ht="45" customHeight="1" x14ac:dyDescent="0.25">
      <c r="A13" s="5"/>
      <c r="B13" s="3"/>
      <c r="C13" s="4"/>
      <c r="D13" s="44"/>
      <c r="E13" s="38"/>
      <c r="F13" s="39">
        <v>1</v>
      </c>
      <c r="G13" s="41"/>
      <c r="H13" s="86">
        <f t="shared" si="1"/>
        <v>0</v>
      </c>
      <c r="I13" s="36" t="str">
        <f t="shared" si="0"/>
        <v>-</v>
      </c>
    </row>
    <row r="14" spans="1:9" ht="45" customHeight="1" x14ac:dyDescent="0.25">
      <c r="A14" s="5"/>
      <c r="B14" s="3"/>
      <c r="C14" s="4"/>
      <c r="D14" s="44"/>
      <c r="E14" s="38"/>
      <c r="F14" s="39">
        <v>1</v>
      </c>
      <c r="G14" s="41"/>
      <c r="H14" s="86">
        <f t="shared" si="1"/>
        <v>0</v>
      </c>
      <c r="I14" s="36" t="str">
        <f t="shared" si="0"/>
        <v>-</v>
      </c>
    </row>
    <row r="15" spans="1:9" ht="45" customHeight="1" x14ac:dyDescent="0.25">
      <c r="A15" s="5"/>
      <c r="B15" s="3"/>
      <c r="C15" s="4"/>
      <c r="D15" s="44"/>
      <c r="E15" s="38"/>
      <c r="F15" s="39">
        <v>1</v>
      </c>
      <c r="G15" s="41"/>
      <c r="H15" s="86">
        <f t="shared" si="1"/>
        <v>0</v>
      </c>
      <c r="I15" s="36" t="str">
        <f t="shared" si="0"/>
        <v>-</v>
      </c>
    </row>
    <row r="16" spans="1:9" ht="45" customHeight="1" x14ac:dyDescent="0.25">
      <c r="A16" s="5"/>
      <c r="B16" s="3"/>
      <c r="C16" s="4"/>
      <c r="D16" s="44"/>
      <c r="E16" s="38"/>
      <c r="F16" s="39">
        <v>1</v>
      </c>
      <c r="G16" s="41"/>
      <c r="H16" s="86">
        <f t="shared" si="1"/>
        <v>0</v>
      </c>
      <c r="I16" s="36" t="str">
        <f t="shared" si="0"/>
        <v>-</v>
      </c>
    </row>
    <row r="17" spans="1:9" ht="45" customHeight="1" x14ac:dyDescent="0.25">
      <c r="A17" s="5"/>
      <c r="B17" s="3"/>
      <c r="C17" s="4"/>
      <c r="D17" s="44"/>
      <c r="E17" s="38"/>
      <c r="F17" s="39">
        <v>1</v>
      </c>
      <c r="G17" s="41"/>
      <c r="H17" s="86">
        <f t="shared" si="1"/>
        <v>0</v>
      </c>
      <c r="I17" s="36" t="str">
        <f t="shared" si="0"/>
        <v>-</v>
      </c>
    </row>
    <row r="18" spans="1:9" ht="45" customHeight="1" x14ac:dyDescent="0.25">
      <c r="A18" s="11"/>
      <c r="B18" s="3"/>
      <c r="C18" s="4"/>
      <c r="D18" s="44"/>
      <c r="E18" s="38"/>
      <c r="F18" s="39">
        <v>1</v>
      </c>
      <c r="G18" s="42"/>
      <c r="H18" s="86">
        <f t="shared" si="1"/>
        <v>0</v>
      </c>
      <c r="I18" s="36" t="str">
        <f t="shared" si="0"/>
        <v>-</v>
      </c>
    </row>
    <row r="19" spans="1:9" ht="45" customHeight="1" x14ac:dyDescent="0.25">
      <c r="A19" s="5"/>
      <c r="B19" s="3"/>
      <c r="C19" s="4"/>
      <c r="D19" s="44"/>
      <c r="E19" s="38"/>
      <c r="F19" s="39">
        <v>1</v>
      </c>
      <c r="G19" s="41"/>
      <c r="H19" s="86">
        <f t="shared" si="1"/>
        <v>0</v>
      </c>
      <c r="I19" s="36" t="str">
        <f t="shared" si="0"/>
        <v>-</v>
      </c>
    </row>
    <row r="20" spans="1:9" ht="45" customHeight="1" x14ac:dyDescent="0.25">
      <c r="A20" s="5"/>
      <c r="B20" s="3"/>
      <c r="C20" s="4"/>
      <c r="D20" s="44"/>
      <c r="E20" s="38"/>
      <c r="F20" s="39">
        <v>1</v>
      </c>
      <c r="G20" s="41"/>
      <c r="H20" s="86">
        <f t="shared" si="1"/>
        <v>0</v>
      </c>
      <c r="I20" s="36" t="str">
        <f t="shared" si="0"/>
        <v>-</v>
      </c>
    </row>
    <row r="21" spans="1:9" ht="45" customHeight="1" x14ac:dyDescent="0.25">
      <c r="A21" s="5"/>
      <c r="B21" s="3"/>
      <c r="C21" s="4"/>
      <c r="D21" s="44"/>
      <c r="E21" s="38"/>
      <c r="F21" s="39">
        <v>1</v>
      </c>
      <c r="G21" s="41"/>
      <c r="H21" s="86">
        <f t="shared" si="1"/>
        <v>0</v>
      </c>
      <c r="I21" s="36" t="str">
        <f t="shared" si="0"/>
        <v>-</v>
      </c>
    </row>
    <row r="22" spans="1:9" ht="45" customHeight="1" x14ac:dyDescent="0.25">
      <c r="A22" s="5"/>
      <c r="B22" s="3"/>
      <c r="C22" s="4"/>
      <c r="D22" s="44"/>
      <c r="E22" s="38"/>
      <c r="F22" s="39">
        <v>1</v>
      </c>
      <c r="G22" s="41"/>
      <c r="H22" s="86">
        <f t="shared" si="1"/>
        <v>0</v>
      </c>
      <c r="I22" s="36" t="str">
        <f t="shared" si="0"/>
        <v>-</v>
      </c>
    </row>
    <row r="23" spans="1:9" ht="45" customHeight="1" x14ac:dyDescent="0.25">
      <c r="A23" s="5"/>
      <c r="B23" s="3"/>
      <c r="C23" s="4"/>
      <c r="D23" s="44"/>
      <c r="E23" s="38"/>
      <c r="F23" s="39">
        <v>1</v>
      </c>
      <c r="G23" s="41"/>
      <c r="H23" s="86">
        <f t="shared" si="1"/>
        <v>0</v>
      </c>
      <c r="I23" s="36" t="str">
        <f t="shared" si="0"/>
        <v>-</v>
      </c>
    </row>
    <row r="24" spans="1:9" ht="45" customHeight="1" x14ac:dyDescent="0.25">
      <c r="A24" s="5"/>
      <c r="B24" s="3"/>
      <c r="C24" s="4"/>
      <c r="D24" s="44"/>
      <c r="E24" s="38"/>
      <c r="F24" s="39">
        <v>1</v>
      </c>
      <c r="G24" s="41"/>
      <c r="H24" s="86">
        <f t="shared" si="1"/>
        <v>0</v>
      </c>
      <c r="I24" s="36" t="str">
        <f t="shared" si="0"/>
        <v>-</v>
      </c>
    </row>
    <row r="25" spans="1:9" ht="45" customHeight="1" x14ac:dyDescent="0.25">
      <c r="A25" s="5"/>
      <c r="B25" s="3"/>
      <c r="C25" s="4"/>
      <c r="D25" s="44"/>
      <c r="E25" s="38"/>
      <c r="F25" s="39">
        <v>1</v>
      </c>
      <c r="G25" s="41"/>
      <c r="H25" s="86">
        <f t="shared" si="1"/>
        <v>0</v>
      </c>
      <c r="I25" s="36" t="str">
        <f t="shared" si="0"/>
        <v>-</v>
      </c>
    </row>
    <row r="26" spans="1:9" ht="45" customHeight="1" x14ac:dyDescent="0.25">
      <c r="A26" s="5"/>
      <c r="B26" s="3"/>
      <c r="C26" s="4"/>
      <c r="D26" s="44"/>
      <c r="E26" s="38"/>
      <c r="F26" s="39">
        <v>1</v>
      </c>
      <c r="G26" s="41"/>
      <c r="H26" s="86">
        <f t="shared" si="1"/>
        <v>0</v>
      </c>
      <c r="I26" s="36" t="str">
        <f t="shared" si="0"/>
        <v>-</v>
      </c>
    </row>
    <row r="27" spans="1:9" ht="45" customHeight="1" x14ac:dyDescent="0.25">
      <c r="A27" s="5"/>
      <c r="B27" s="3"/>
      <c r="C27" s="4"/>
      <c r="D27" s="44"/>
      <c r="E27" s="38"/>
      <c r="F27" s="39">
        <v>1</v>
      </c>
      <c r="G27" s="41"/>
      <c r="H27" s="86">
        <f t="shared" si="1"/>
        <v>0</v>
      </c>
      <c r="I27" s="36" t="str">
        <f t="shared" si="0"/>
        <v>-</v>
      </c>
    </row>
    <row r="28" spans="1:9" ht="45" customHeight="1" x14ac:dyDescent="0.25">
      <c r="A28" s="5"/>
      <c r="B28" s="3"/>
      <c r="C28" s="4"/>
      <c r="D28" s="44"/>
      <c r="E28" s="38"/>
      <c r="F28" s="39">
        <v>1</v>
      </c>
      <c r="G28" s="41"/>
      <c r="H28" s="86">
        <f t="shared" si="1"/>
        <v>0</v>
      </c>
      <c r="I28" s="36" t="str">
        <f t="shared" si="0"/>
        <v>-</v>
      </c>
    </row>
    <row r="29" spans="1:9" ht="45" customHeight="1" x14ac:dyDescent="0.25">
      <c r="A29" s="5"/>
      <c r="B29" s="3"/>
      <c r="C29" s="4"/>
      <c r="D29" s="44"/>
      <c r="E29" s="38"/>
      <c r="F29" s="39">
        <v>1</v>
      </c>
      <c r="G29" s="41"/>
      <c r="H29" s="86">
        <f t="shared" si="1"/>
        <v>0</v>
      </c>
      <c r="I29" s="36" t="str">
        <f t="shared" si="0"/>
        <v>-</v>
      </c>
    </row>
    <row r="30" spans="1:9" ht="45" customHeight="1" x14ac:dyDescent="0.25">
      <c r="A30" s="5"/>
      <c r="B30" s="3"/>
      <c r="C30" s="4"/>
      <c r="D30" s="44"/>
      <c r="E30" s="38"/>
      <c r="F30" s="39">
        <v>1</v>
      </c>
      <c r="G30" s="41"/>
      <c r="H30" s="86">
        <f t="shared" si="1"/>
        <v>0</v>
      </c>
      <c r="I30" s="36" t="str">
        <f t="shared" si="0"/>
        <v>-</v>
      </c>
    </row>
    <row r="31" spans="1:9" ht="45" customHeight="1" x14ac:dyDescent="0.25">
      <c r="A31" s="5"/>
      <c r="B31" s="3"/>
      <c r="C31" s="4"/>
      <c r="D31" s="44"/>
      <c r="E31" s="38"/>
      <c r="F31" s="39">
        <v>1</v>
      </c>
      <c r="G31" s="41"/>
      <c r="H31" s="86">
        <f t="shared" si="1"/>
        <v>0</v>
      </c>
      <c r="I31" s="36" t="str">
        <f t="shared" si="0"/>
        <v>-</v>
      </c>
    </row>
    <row r="32" spans="1:9" ht="45" customHeight="1" x14ac:dyDescent="0.25">
      <c r="A32" s="5"/>
      <c r="B32" s="3"/>
      <c r="C32" s="4"/>
      <c r="D32" s="44"/>
      <c r="E32" s="38"/>
      <c r="F32" s="39">
        <v>1</v>
      </c>
      <c r="G32" s="41"/>
      <c r="H32" s="86">
        <f t="shared" si="1"/>
        <v>0</v>
      </c>
      <c r="I32" s="36" t="str">
        <f t="shared" si="0"/>
        <v>-</v>
      </c>
    </row>
    <row r="33" spans="1:9" ht="45" customHeight="1" x14ac:dyDescent="0.25">
      <c r="A33" s="5"/>
      <c r="B33" s="3"/>
      <c r="C33" s="4"/>
      <c r="D33" s="44"/>
      <c r="E33" s="38"/>
      <c r="F33" s="39">
        <v>1</v>
      </c>
      <c r="G33" s="41"/>
      <c r="H33" s="86">
        <f t="shared" si="1"/>
        <v>0</v>
      </c>
      <c r="I33" s="36" t="str">
        <f t="shared" si="0"/>
        <v>-</v>
      </c>
    </row>
    <row r="34" spans="1:9" ht="45" customHeight="1" x14ac:dyDescent="0.25">
      <c r="A34" s="5"/>
      <c r="B34" s="3"/>
      <c r="C34" s="4"/>
      <c r="D34" s="44"/>
      <c r="E34" s="38"/>
      <c r="F34" s="39">
        <v>1</v>
      </c>
      <c r="G34" s="41"/>
      <c r="H34" s="86">
        <f t="shared" si="1"/>
        <v>0</v>
      </c>
      <c r="I34" s="36" t="str">
        <f t="shared" si="0"/>
        <v>-</v>
      </c>
    </row>
    <row r="35" spans="1:9" ht="45" customHeight="1" x14ac:dyDescent="0.25">
      <c r="A35" s="5"/>
      <c r="B35" s="3"/>
      <c r="C35" s="4"/>
      <c r="D35" s="44"/>
      <c r="E35" s="38"/>
      <c r="F35" s="39">
        <v>1</v>
      </c>
      <c r="G35" s="41"/>
      <c r="H35" s="86">
        <f t="shared" si="1"/>
        <v>0</v>
      </c>
      <c r="I35" s="36" t="str">
        <f t="shared" ref="I35:I66" si="2">CONCATENATE(A35,"-",B35)</f>
        <v>-</v>
      </c>
    </row>
    <row r="36" spans="1:9" ht="45" customHeight="1" x14ac:dyDescent="0.25">
      <c r="A36" s="5"/>
      <c r="B36" s="3"/>
      <c r="C36" s="4"/>
      <c r="D36" s="44"/>
      <c r="E36" s="38"/>
      <c r="F36" s="39">
        <v>1</v>
      </c>
      <c r="G36" s="41"/>
      <c r="H36" s="86">
        <f t="shared" si="1"/>
        <v>0</v>
      </c>
      <c r="I36" s="36" t="str">
        <f t="shared" si="2"/>
        <v>-</v>
      </c>
    </row>
    <row r="37" spans="1:9" ht="45" customHeight="1" x14ac:dyDescent="0.25">
      <c r="A37" s="5"/>
      <c r="B37" s="3"/>
      <c r="C37" s="4"/>
      <c r="D37" s="44"/>
      <c r="E37" s="38"/>
      <c r="F37" s="39">
        <v>1</v>
      </c>
      <c r="G37" s="41"/>
      <c r="H37" s="86">
        <f t="shared" si="1"/>
        <v>0</v>
      </c>
      <c r="I37" s="36" t="str">
        <f t="shared" si="2"/>
        <v>-</v>
      </c>
    </row>
    <row r="38" spans="1:9" ht="45" customHeight="1" x14ac:dyDescent="0.25">
      <c r="A38" s="5"/>
      <c r="B38" s="3"/>
      <c r="C38" s="4"/>
      <c r="D38" s="44"/>
      <c r="E38" s="38"/>
      <c r="F38" s="39">
        <v>1</v>
      </c>
      <c r="G38" s="41"/>
      <c r="H38" s="86">
        <f t="shared" si="1"/>
        <v>0</v>
      </c>
      <c r="I38" s="36" t="str">
        <f t="shared" si="2"/>
        <v>-</v>
      </c>
    </row>
    <row r="39" spans="1:9" ht="45" customHeight="1" x14ac:dyDescent="0.25">
      <c r="A39" s="5"/>
      <c r="B39" s="3"/>
      <c r="C39" s="4"/>
      <c r="D39" s="44"/>
      <c r="E39" s="38"/>
      <c r="F39" s="39">
        <v>1</v>
      </c>
      <c r="G39" s="41"/>
      <c r="H39" s="86">
        <f t="shared" si="1"/>
        <v>0</v>
      </c>
      <c r="I39" s="36" t="str">
        <f t="shared" si="2"/>
        <v>-</v>
      </c>
    </row>
    <row r="40" spans="1:9" ht="45" customHeight="1" x14ac:dyDescent="0.25">
      <c r="A40" s="5"/>
      <c r="B40" s="3"/>
      <c r="C40" s="4"/>
      <c r="D40" s="44"/>
      <c r="E40" s="38"/>
      <c r="F40" s="39">
        <v>1</v>
      </c>
      <c r="G40" s="41"/>
      <c r="H40" s="86">
        <f t="shared" si="1"/>
        <v>0</v>
      </c>
      <c r="I40" s="36" t="str">
        <f t="shared" si="2"/>
        <v>-</v>
      </c>
    </row>
    <row r="41" spans="1:9" ht="45" customHeight="1" x14ac:dyDescent="0.25">
      <c r="A41" s="5"/>
      <c r="B41" s="3"/>
      <c r="C41" s="4"/>
      <c r="D41" s="44"/>
      <c r="E41" s="38"/>
      <c r="F41" s="39">
        <v>1</v>
      </c>
      <c r="G41" s="41"/>
      <c r="H41" s="86">
        <f t="shared" si="1"/>
        <v>0</v>
      </c>
      <c r="I41" s="36" t="str">
        <f t="shared" si="2"/>
        <v>-</v>
      </c>
    </row>
    <row r="42" spans="1:9" ht="45" customHeight="1" x14ac:dyDescent="0.25">
      <c r="A42" s="5"/>
      <c r="B42" s="3"/>
      <c r="C42" s="4"/>
      <c r="D42" s="44"/>
      <c r="E42" s="38"/>
      <c r="F42" s="39">
        <v>1</v>
      </c>
      <c r="G42" s="41"/>
      <c r="H42" s="86">
        <f t="shared" si="1"/>
        <v>0</v>
      </c>
      <c r="I42" s="36" t="str">
        <f t="shared" si="2"/>
        <v>-</v>
      </c>
    </row>
    <row r="43" spans="1:9" ht="45" customHeight="1" x14ac:dyDescent="0.25">
      <c r="A43" s="5"/>
      <c r="B43" s="3"/>
      <c r="C43" s="4"/>
      <c r="D43" s="44"/>
      <c r="E43" s="38"/>
      <c r="F43" s="39">
        <v>1</v>
      </c>
      <c r="G43" s="41"/>
      <c r="H43" s="86">
        <f t="shared" si="1"/>
        <v>0</v>
      </c>
      <c r="I43" s="36" t="str">
        <f t="shared" si="2"/>
        <v>-</v>
      </c>
    </row>
    <row r="44" spans="1:9" ht="45" customHeight="1" x14ac:dyDescent="0.25">
      <c r="A44" s="5"/>
      <c r="B44" s="3"/>
      <c r="C44" s="4"/>
      <c r="D44" s="44"/>
      <c r="E44" s="38"/>
      <c r="F44" s="39">
        <v>1</v>
      </c>
      <c r="G44" s="41"/>
      <c r="H44" s="86">
        <f t="shared" si="1"/>
        <v>0</v>
      </c>
      <c r="I44" s="36" t="str">
        <f t="shared" si="2"/>
        <v>-</v>
      </c>
    </row>
    <row r="45" spans="1:9" ht="45" customHeight="1" x14ac:dyDescent="0.25">
      <c r="A45" s="5"/>
      <c r="B45" s="3"/>
      <c r="C45" s="4"/>
      <c r="D45" s="44"/>
      <c r="E45" s="38"/>
      <c r="F45" s="39">
        <v>1</v>
      </c>
      <c r="G45" s="41"/>
      <c r="H45" s="86">
        <f t="shared" si="1"/>
        <v>0</v>
      </c>
      <c r="I45" s="36" t="str">
        <f t="shared" si="2"/>
        <v>-</v>
      </c>
    </row>
    <row r="46" spans="1:9" ht="45" customHeight="1" x14ac:dyDescent="0.25">
      <c r="A46" s="5"/>
      <c r="B46" s="3"/>
      <c r="C46" s="4"/>
      <c r="D46" s="44"/>
      <c r="E46" s="38"/>
      <c r="F46" s="39">
        <v>1</v>
      </c>
      <c r="G46" s="41"/>
      <c r="H46" s="86">
        <f t="shared" si="1"/>
        <v>0</v>
      </c>
      <c r="I46" s="36" t="str">
        <f t="shared" si="2"/>
        <v>-</v>
      </c>
    </row>
    <row r="47" spans="1:9" ht="45" customHeight="1" x14ac:dyDescent="0.25">
      <c r="A47" s="5"/>
      <c r="B47" s="3"/>
      <c r="C47" s="4"/>
      <c r="D47" s="44"/>
      <c r="E47" s="38"/>
      <c r="F47" s="39">
        <v>1</v>
      </c>
      <c r="G47" s="41"/>
      <c r="H47" s="86">
        <f t="shared" si="1"/>
        <v>0</v>
      </c>
      <c r="I47" s="36" t="str">
        <f t="shared" si="2"/>
        <v>-</v>
      </c>
    </row>
    <row r="48" spans="1:9" ht="45" customHeight="1" x14ac:dyDescent="0.25">
      <c r="A48" s="5"/>
      <c r="B48" s="3"/>
      <c r="C48" s="4"/>
      <c r="D48" s="44"/>
      <c r="E48" s="38"/>
      <c r="F48" s="39">
        <v>1</v>
      </c>
      <c r="G48" s="41"/>
      <c r="H48" s="86">
        <f t="shared" si="1"/>
        <v>0</v>
      </c>
      <c r="I48" s="36" t="str">
        <f t="shared" si="2"/>
        <v>-</v>
      </c>
    </row>
    <row r="49" spans="1:9" ht="45" customHeight="1" x14ac:dyDescent="0.25">
      <c r="A49" s="5"/>
      <c r="B49" s="3"/>
      <c r="C49" s="4"/>
      <c r="D49" s="44"/>
      <c r="E49" s="38"/>
      <c r="F49" s="39">
        <v>1</v>
      </c>
      <c r="G49" s="41"/>
      <c r="H49" s="86">
        <f t="shared" si="1"/>
        <v>0</v>
      </c>
      <c r="I49" s="36" t="str">
        <f t="shared" si="2"/>
        <v>-</v>
      </c>
    </row>
    <row r="50" spans="1:9" ht="45" customHeight="1" x14ac:dyDescent="0.25">
      <c r="A50" s="5"/>
      <c r="B50" s="3"/>
      <c r="C50" s="4"/>
      <c r="D50" s="44"/>
      <c r="E50" s="38"/>
      <c r="F50" s="39">
        <v>1</v>
      </c>
      <c r="G50" s="41"/>
      <c r="H50" s="86">
        <f t="shared" si="1"/>
        <v>0</v>
      </c>
      <c r="I50" s="36" t="str">
        <f t="shared" si="2"/>
        <v>-</v>
      </c>
    </row>
    <row r="51" spans="1:9" ht="45" customHeight="1" x14ac:dyDescent="0.25">
      <c r="A51" s="5"/>
      <c r="B51" s="3"/>
      <c r="C51" s="4"/>
      <c r="D51" s="44"/>
      <c r="E51" s="38"/>
      <c r="F51" s="39">
        <v>1</v>
      </c>
      <c r="G51" s="41"/>
      <c r="H51" s="86">
        <f t="shared" si="1"/>
        <v>0</v>
      </c>
      <c r="I51" s="36" t="str">
        <f t="shared" si="2"/>
        <v>-</v>
      </c>
    </row>
    <row r="52" spans="1:9" ht="45" customHeight="1" x14ac:dyDescent="0.25">
      <c r="A52" s="5"/>
      <c r="B52" s="3"/>
      <c r="C52" s="4"/>
      <c r="D52" s="44"/>
      <c r="E52" s="38"/>
      <c r="F52" s="39">
        <v>1</v>
      </c>
      <c r="G52" s="41"/>
      <c r="H52" s="86">
        <f t="shared" si="1"/>
        <v>0</v>
      </c>
      <c r="I52" s="36" t="str">
        <f t="shared" si="2"/>
        <v>-</v>
      </c>
    </row>
    <row r="53" spans="1:9" ht="45" customHeight="1" x14ac:dyDescent="0.25">
      <c r="A53" s="5"/>
      <c r="B53" s="3"/>
      <c r="C53" s="4"/>
      <c r="D53" s="44"/>
      <c r="E53" s="38"/>
      <c r="F53" s="39">
        <v>1</v>
      </c>
      <c r="G53" s="41"/>
      <c r="H53" s="86">
        <f t="shared" si="1"/>
        <v>0</v>
      </c>
      <c r="I53" s="36" t="str">
        <f t="shared" si="2"/>
        <v>-</v>
      </c>
    </row>
    <row r="54" spans="1:9" ht="45" customHeight="1" x14ac:dyDescent="0.25">
      <c r="A54" s="5"/>
      <c r="B54" s="3"/>
      <c r="C54" s="4"/>
      <c r="D54" s="44"/>
      <c r="E54" s="38"/>
      <c r="F54" s="39">
        <v>1</v>
      </c>
      <c r="G54" s="41"/>
      <c r="H54" s="86">
        <f t="shared" si="1"/>
        <v>0</v>
      </c>
      <c r="I54" s="36" t="str">
        <f t="shared" si="2"/>
        <v>-</v>
      </c>
    </row>
    <row r="55" spans="1:9" ht="45" customHeight="1" x14ac:dyDescent="0.25">
      <c r="A55" s="5"/>
      <c r="B55" s="3"/>
      <c r="C55" s="4"/>
      <c r="D55" s="44"/>
      <c r="E55" s="38"/>
      <c r="F55" s="39">
        <v>1</v>
      </c>
      <c r="G55" s="41"/>
      <c r="H55" s="86">
        <f t="shared" si="1"/>
        <v>0</v>
      </c>
      <c r="I55" s="36" t="str">
        <f t="shared" si="2"/>
        <v>-</v>
      </c>
    </row>
    <row r="56" spans="1:9" ht="45" customHeight="1" x14ac:dyDescent="0.25">
      <c r="A56" s="5"/>
      <c r="B56" s="3"/>
      <c r="C56" s="4"/>
      <c r="D56" s="44"/>
      <c r="E56" s="38"/>
      <c r="F56" s="39">
        <v>1</v>
      </c>
      <c r="G56" s="41"/>
      <c r="H56" s="86">
        <f t="shared" si="1"/>
        <v>0</v>
      </c>
      <c r="I56" s="36" t="str">
        <f t="shared" si="2"/>
        <v>-</v>
      </c>
    </row>
    <row r="57" spans="1:9" ht="45" customHeight="1" x14ac:dyDescent="0.25">
      <c r="A57" s="5"/>
      <c r="B57" s="3"/>
      <c r="C57" s="4"/>
      <c r="D57" s="44"/>
      <c r="E57" s="38"/>
      <c r="F57" s="39">
        <v>1</v>
      </c>
      <c r="G57" s="41"/>
      <c r="H57" s="86">
        <f t="shared" si="1"/>
        <v>0</v>
      </c>
      <c r="I57" s="36" t="str">
        <f t="shared" si="2"/>
        <v>-</v>
      </c>
    </row>
    <row r="58" spans="1:9" ht="45" customHeight="1" x14ac:dyDescent="0.25">
      <c r="A58" s="5"/>
      <c r="B58" s="3"/>
      <c r="C58" s="4"/>
      <c r="D58" s="44"/>
      <c r="E58" s="38"/>
      <c r="F58" s="39">
        <v>1</v>
      </c>
      <c r="G58" s="41"/>
      <c r="H58" s="86">
        <f t="shared" si="1"/>
        <v>0</v>
      </c>
      <c r="I58" s="36" t="str">
        <f t="shared" si="2"/>
        <v>-</v>
      </c>
    </row>
    <row r="59" spans="1:9" ht="45" customHeight="1" x14ac:dyDescent="0.25">
      <c r="A59" s="5"/>
      <c r="B59" s="3"/>
      <c r="C59" s="4"/>
      <c r="D59" s="44"/>
      <c r="E59" s="38"/>
      <c r="F59" s="39">
        <v>1</v>
      </c>
      <c r="G59" s="41"/>
      <c r="H59" s="86">
        <f t="shared" si="1"/>
        <v>0</v>
      </c>
      <c r="I59" s="36" t="str">
        <f t="shared" si="2"/>
        <v>-</v>
      </c>
    </row>
    <row r="60" spans="1:9" ht="45" customHeight="1" x14ac:dyDescent="0.25">
      <c r="A60" s="5"/>
      <c r="B60" s="3"/>
      <c r="C60" s="4"/>
      <c r="D60" s="44"/>
      <c r="E60" s="38"/>
      <c r="F60" s="39">
        <v>1</v>
      </c>
      <c r="G60" s="41"/>
      <c r="H60" s="86">
        <f t="shared" si="1"/>
        <v>0</v>
      </c>
      <c r="I60" s="36" t="str">
        <f t="shared" si="2"/>
        <v>-</v>
      </c>
    </row>
    <row r="61" spans="1:9" ht="45" customHeight="1" x14ac:dyDescent="0.25">
      <c r="A61" s="5"/>
      <c r="B61" s="3"/>
      <c r="C61" s="4"/>
      <c r="D61" s="44"/>
      <c r="E61" s="38"/>
      <c r="F61" s="39">
        <v>1</v>
      </c>
      <c r="G61" s="41"/>
      <c r="H61" s="86">
        <f t="shared" si="1"/>
        <v>0</v>
      </c>
      <c r="I61" s="36" t="str">
        <f t="shared" si="2"/>
        <v>-</v>
      </c>
    </row>
    <row r="62" spans="1:9" ht="45" customHeight="1" x14ac:dyDescent="0.25">
      <c r="A62" s="5"/>
      <c r="B62" s="3"/>
      <c r="C62" s="4"/>
      <c r="D62" s="44"/>
      <c r="E62" s="38"/>
      <c r="F62" s="39">
        <v>1</v>
      </c>
      <c r="G62" s="41"/>
      <c r="H62" s="86">
        <f t="shared" si="1"/>
        <v>0</v>
      </c>
      <c r="I62" s="36" t="str">
        <f t="shared" si="2"/>
        <v>-</v>
      </c>
    </row>
    <row r="63" spans="1:9" ht="45" customHeight="1" x14ac:dyDescent="0.25">
      <c r="A63" s="5"/>
      <c r="B63" s="3"/>
      <c r="C63" s="4"/>
      <c r="D63" s="44"/>
      <c r="E63" s="38"/>
      <c r="F63" s="39">
        <v>1</v>
      </c>
      <c r="G63" s="41"/>
      <c r="H63" s="86">
        <f t="shared" si="1"/>
        <v>0</v>
      </c>
      <c r="I63" s="36" t="str">
        <f t="shared" si="2"/>
        <v>-</v>
      </c>
    </row>
    <row r="64" spans="1:9" ht="45" customHeight="1" x14ac:dyDescent="0.25">
      <c r="A64" s="5"/>
      <c r="B64" s="3"/>
      <c r="C64" s="4"/>
      <c r="D64" s="44"/>
      <c r="E64" s="38"/>
      <c r="F64" s="39">
        <v>1</v>
      </c>
      <c r="G64" s="41"/>
      <c r="H64" s="86">
        <f t="shared" si="1"/>
        <v>0</v>
      </c>
      <c r="I64" s="36" t="str">
        <f t="shared" si="2"/>
        <v>-</v>
      </c>
    </row>
    <row r="65" spans="1:9" ht="45" customHeight="1" x14ac:dyDescent="0.25">
      <c r="A65" s="5"/>
      <c r="B65" s="3"/>
      <c r="C65" s="4"/>
      <c r="D65" s="44"/>
      <c r="E65" s="38"/>
      <c r="F65" s="39">
        <v>1</v>
      </c>
      <c r="G65" s="41"/>
      <c r="H65" s="86">
        <f t="shared" si="1"/>
        <v>0</v>
      </c>
      <c r="I65" s="36" t="str">
        <f t="shared" si="2"/>
        <v>-</v>
      </c>
    </row>
    <row r="66" spans="1:9" ht="45" customHeight="1" x14ac:dyDescent="0.25">
      <c r="A66" s="5"/>
      <c r="B66" s="3"/>
      <c r="C66" s="4"/>
      <c r="D66" s="44"/>
      <c r="E66" s="38"/>
      <c r="F66" s="39">
        <v>1</v>
      </c>
      <c r="G66" s="41"/>
      <c r="H66" s="86">
        <f t="shared" si="1"/>
        <v>0</v>
      </c>
      <c r="I66" s="36" t="str">
        <f t="shared" si="2"/>
        <v>-</v>
      </c>
    </row>
    <row r="67" spans="1:9" ht="45" customHeight="1" x14ac:dyDescent="0.25">
      <c r="A67" s="5"/>
      <c r="B67" s="3"/>
      <c r="C67" s="4"/>
      <c r="D67" s="44"/>
      <c r="E67" s="38"/>
      <c r="F67" s="39">
        <v>1</v>
      </c>
      <c r="G67" s="41"/>
      <c r="H67" s="86">
        <f t="shared" si="1"/>
        <v>0</v>
      </c>
      <c r="I67" s="36" t="str">
        <f t="shared" ref="I67:I98" si="3">CONCATENATE(A67,"-",B67)</f>
        <v>-</v>
      </c>
    </row>
    <row r="68" spans="1:9" ht="45" customHeight="1" x14ac:dyDescent="0.25">
      <c r="A68" s="5"/>
      <c r="B68" s="3"/>
      <c r="C68" s="4"/>
      <c r="D68" s="44"/>
      <c r="E68" s="38"/>
      <c r="F68" s="39">
        <v>1</v>
      </c>
      <c r="G68" s="41"/>
      <c r="H68" s="86">
        <f t="shared" ref="H68:H131" si="4">IF(B68="",0,IF(C68="Flat Rate",G68,IF(B68="Staff", E68*F68*G68,IF(B68="Travel &amp; Accommodation",E68*F68*G68,E68*G68))))</f>
        <v>0</v>
      </c>
      <c r="I68" s="36" t="str">
        <f t="shared" si="3"/>
        <v>-</v>
      </c>
    </row>
    <row r="69" spans="1:9" ht="45" customHeight="1" x14ac:dyDescent="0.25">
      <c r="A69" s="5"/>
      <c r="B69" s="3"/>
      <c r="C69" s="4"/>
      <c r="D69" s="44"/>
      <c r="E69" s="38"/>
      <c r="F69" s="39">
        <v>1</v>
      </c>
      <c r="G69" s="41"/>
      <c r="H69" s="86">
        <f t="shared" si="4"/>
        <v>0</v>
      </c>
      <c r="I69" s="36" t="str">
        <f t="shared" si="3"/>
        <v>-</v>
      </c>
    </row>
    <row r="70" spans="1:9" ht="45" customHeight="1" x14ac:dyDescent="0.25">
      <c r="A70" s="5"/>
      <c r="B70" s="3"/>
      <c r="C70" s="4"/>
      <c r="D70" s="44"/>
      <c r="E70" s="38"/>
      <c r="F70" s="39">
        <v>1</v>
      </c>
      <c r="G70" s="41"/>
      <c r="H70" s="86">
        <f t="shared" si="4"/>
        <v>0</v>
      </c>
      <c r="I70" s="36" t="str">
        <f t="shared" si="3"/>
        <v>-</v>
      </c>
    </row>
    <row r="71" spans="1:9" ht="45" customHeight="1" x14ac:dyDescent="0.25">
      <c r="A71" s="5"/>
      <c r="B71" s="3"/>
      <c r="C71" s="4"/>
      <c r="D71" s="44"/>
      <c r="E71" s="38"/>
      <c r="F71" s="39">
        <v>1</v>
      </c>
      <c r="G71" s="41"/>
      <c r="H71" s="86">
        <f t="shared" si="4"/>
        <v>0</v>
      </c>
      <c r="I71" s="36" t="str">
        <f t="shared" si="3"/>
        <v>-</v>
      </c>
    </row>
    <row r="72" spans="1:9" ht="45" customHeight="1" x14ac:dyDescent="0.25">
      <c r="A72" s="5"/>
      <c r="B72" s="3"/>
      <c r="C72" s="4"/>
      <c r="D72" s="44"/>
      <c r="E72" s="38"/>
      <c r="F72" s="39">
        <v>1</v>
      </c>
      <c r="G72" s="41"/>
      <c r="H72" s="86">
        <f t="shared" si="4"/>
        <v>0</v>
      </c>
      <c r="I72" s="36" t="str">
        <f t="shared" si="3"/>
        <v>-</v>
      </c>
    </row>
    <row r="73" spans="1:9" ht="45" customHeight="1" x14ac:dyDescent="0.25">
      <c r="A73" s="5"/>
      <c r="B73" s="3"/>
      <c r="C73" s="4"/>
      <c r="D73" s="44"/>
      <c r="E73" s="38"/>
      <c r="F73" s="39">
        <v>1</v>
      </c>
      <c r="G73" s="41"/>
      <c r="H73" s="86">
        <f t="shared" si="4"/>
        <v>0</v>
      </c>
      <c r="I73" s="36" t="str">
        <f t="shared" si="3"/>
        <v>-</v>
      </c>
    </row>
    <row r="74" spans="1:9" ht="45" customHeight="1" x14ac:dyDescent="0.25">
      <c r="A74" s="5"/>
      <c r="B74" s="3"/>
      <c r="C74" s="4"/>
      <c r="D74" s="44"/>
      <c r="E74" s="38"/>
      <c r="F74" s="39">
        <v>1</v>
      </c>
      <c r="G74" s="41"/>
      <c r="H74" s="86">
        <f t="shared" si="4"/>
        <v>0</v>
      </c>
      <c r="I74" s="36" t="str">
        <f t="shared" si="3"/>
        <v>-</v>
      </c>
    </row>
    <row r="75" spans="1:9" ht="45" customHeight="1" x14ac:dyDescent="0.25">
      <c r="A75" s="5"/>
      <c r="B75" s="3"/>
      <c r="C75" s="4"/>
      <c r="D75" s="44"/>
      <c r="E75" s="38"/>
      <c r="F75" s="39">
        <v>1</v>
      </c>
      <c r="G75" s="41"/>
      <c r="H75" s="86">
        <f t="shared" si="4"/>
        <v>0</v>
      </c>
      <c r="I75" s="36" t="str">
        <f t="shared" si="3"/>
        <v>-</v>
      </c>
    </row>
    <row r="76" spans="1:9" ht="45" customHeight="1" x14ac:dyDescent="0.25">
      <c r="A76" s="5"/>
      <c r="B76" s="3"/>
      <c r="C76" s="4"/>
      <c r="D76" s="44"/>
      <c r="E76" s="38"/>
      <c r="F76" s="39">
        <v>1</v>
      </c>
      <c r="G76" s="41"/>
      <c r="H76" s="86">
        <f t="shared" si="4"/>
        <v>0</v>
      </c>
      <c r="I76" s="36" t="str">
        <f t="shared" si="3"/>
        <v>-</v>
      </c>
    </row>
    <row r="77" spans="1:9" ht="45" customHeight="1" x14ac:dyDescent="0.25">
      <c r="A77" s="5"/>
      <c r="B77" s="3"/>
      <c r="C77" s="4"/>
      <c r="D77" s="44"/>
      <c r="E77" s="38"/>
      <c r="F77" s="39">
        <v>1</v>
      </c>
      <c r="G77" s="41"/>
      <c r="H77" s="86">
        <f t="shared" si="4"/>
        <v>0</v>
      </c>
      <c r="I77" s="36" t="str">
        <f t="shared" si="3"/>
        <v>-</v>
      </c>
    </row>
    <row r="78" spans="1:9" ht="45" customHeight="1" x14ac:dyDescent="0.25">
      <c r="A78" s="5"/>
      <c r="B78" s="3"/>
      <c r="C78" s="4"/>
      <c r="D78" s="44"/>
      <c r="E78" s="38"/>
      <c r="F78" s="39">
        <v>1</v>
      </c>
      <c r="G78" s="41"/>
      <c r="H78" s="86">
        <f t="shared" si="4"/>
        <v>0</v>
      </c>
      <c r="I78" s="36" t="str">
        <f t="shared" si="3"/>
        <v>-</v>
      </c>
    </row>
    <row r="79" spans="1:9" ht="45" customHeight="1" x14ac:dyDescent="0.25">
      <c r="A79" s="5"/>
      <c r="B79" s="3"/>
      <c r="C79" s="4"/>
      <c r="D79" s="44"/>
      <c r="E79" s="38"/>
      <c r="F79" s="39">
        <v>1</v>
      </c>
      <c r="G79" s="41"/>
      <c r="H79" s="86">
        <f t="shared" si="4"/>
        <v>0</v>
      </c>
      <c r="I79" s="36" t="str">
        <f t="shared" si="3"/>
        <v>-</v>
      </c>
    </row>
    <row r="80" spans="1:9" ht="45" customHeight="1" x14ac:dyDescent="0.25">
      <c r="A80" s="5"/>
      <c r="B80" s="3"/>
      <c r="C80" s="4"/>
      <c r="D80" s="44"/>
      <c r="E80" s="38"/>
      <c r="F80" s="39">
        <v>1</v>
      </c>
      <c r="G80" s="41"/>
      <c r="H80" s="86">
        <f t="shared" si="4"/>
        <v>0</v>
      </c>
      <c r="I80" s="36" t="str">
        <f t="shared" si="3"/>
        <v>-</v>
      </c>
    </row>
    <row r="81" spans="1:9" ht="45" customHeight="1" x14ac:dyDescent="0.25">
      <c r="A81" s="5"/>
      <c r="B81" s="3"/>
      <c r="C81" s="4"/>
      <c r="D81" s="44"/>
      <c r="E81" s="38"/>
      <c r="F81" s="39">
        <v>1</v>
      </c>
      <c r="G81" s="41"/>
      <c r="H81" s="86">
        <f t="shared" si="4"/>
        <v>0</v>
      </c>
      <c r="I81" s="36" t="str">
        <f t="shared" si="3"/>
        <v>-</v>
      </c>
    </row>
    <row r="82" spans="1:9" ht="45" customHeight="1" x14ac:dyDescent="0.25">
      <c r="A82" s="5"/>
      <c r="B82" s="3"/>
      <c r="C82" s="4"/>
      <c r="D82" s="44"/>
      <c r="E82" s="38"/>
      <c r="F82" s="39">
        <v>1</v>
      </c>
      <c r="G82" s="41"/>
      <c r="H82" s="86">
        <f t="shared" si="4"/>
        <v>0</v>
      </c>
      <c r="I82" s="36" t="str">
        <f t="shared" si="3"/>
        <v>-</v>
      </c>
    </row>
    <row r="83" spans="1:9" ht="45" customHeight="1" x14ac:dyDescent="0.25">
      <c r="A83" s="5"/>
      <c r="B83" s="3"/>
      <c r="C83" s="4"/>
      <c r="D83" s="44"/>
      <c r="E83" s="38"/>
      <c r="F83" s="39">
        <v>1</v>
      </c>
      <c r="G83" s="41"/>
      <c r="H83" s="86">
        <f t="shared" si="4"/>
        <v>0</v>
      </c>
      <c r="I83" s="36" t="str">
        <f t="shared" si="3"/>
        <v>-</v>
      </c>
    </row>
    <row r="84" spans="1:9" ht="45" customHeight="1" x14ac:dyDescent="0.25">
      <c r="A84" s="5"/>
      <c r="B84" s="3"/>
      <c r="C84" s="4"/>
      <c r="D84" s="44"/>
      <c r="E84" s="38"/>
      <c r="F84" s="39">
        <v>1</v>
      </c>
      <c r="G84" s="41"/>
      <c r="H84" s="86">
        <f t="shared" si="4"/>
        <v>0</v>
      </c>
      <c r="I84" s="36" t="str">
        <f t="shared" si="3"/>
        <v>-</v>
      </c>
    </row>
    <row r="85" spans="1:9" ht="45" customHeight="1" x14ac:dyDescent="0.25">
      <c r="A85" s="5"/>
      <c r="B85" s="3"/>
      <c r="C85" s="4"/>
      <c r="D85" s="44"/>
      <c r="E85" s="38"/>
      <c r="F85" s="39">
        <v>1</v>
      </c>
      <c r="G85" s="41"/>
      <c r="H85" s="86">
        <f t="shared" si="4"/>
        <v>0</v>
      </c>
      <c r="I85" s="36" t="str">
        <f t="shared" si="3"/>
        <v>-</v>
      </c>
    </row>
    <row r="86" spans="1:9" ht="45" customHeight="1" x14ac:dyDescent="0.25">
      <c r="A86" s="5"/>
      <c r="B86" s="3"/>
      <c r="C86" s="4"/>
      <c r="D86" s="44"/>
      <c r="E86" s="38"/>
      <c r="F86" s="39">
        <v>1</v>
      </c>
      <c r="G86" s="41"/>
      <c r="H86" s="86">
        <f t="shared" si="4"/>
        <v>0</v>
      </c>
      <c r="I86" s="36" t="str">
        <f t="shared" si="3"/>
        <v>-</v>
      </c>
    </row>
    <row r="87" spans="1:9" ht="45" customHeight="1" x14ac:dyDescent="0.25">
      <c r="A87" s="5"/>
      <c r="B87" s="3"/>
      <c r="C87" s="4"/>
      <c r="D87" s="44"/>
      <c r="E87" s="38"/>
      <c r="F87" s="39">
        <v>1</v>
      </c>
      <c r="G87" s="41"/>
      <c r="H87" s="86">
        <f t="shared" si="4"/>
        <v>0</v>
      </c>
      <c r="I87" s="36" t="str">
        <f t="shared" si="3"/>
        <v>-</v>
      </c>
    </row>
    <row r="88" spans="1:9" ht="45" customHeight="1" x14ac:dyDescent="0.25">
      <c r="A88" s="5"/>
      <c r="B88" s="3"/>
      <c r="C88" s="4"/>
      <c r="D88" s="44"/>
      <c r="E88" s="38"/>
      <c r="F88" s="39">
        <v>1</v>
      </c>
      <c r="G88" s="41"/>
      <c r="H88" s="86">
        <f t="shared" si="4"/>
        <v>0</v>
      </c>
      <c r="I88" s="36" t="str">
        <f t="shared" si="3"/>
        <v>-</v>
      </c>
    </row>
    <row r="89" spans="1:9" ht="45" customHeight="1" x14ac:dyDescent="0.25">
      <c r="A89" s="5"/>
      <c r="B89" s="3"/>
      <c r="C89" s="4"/>
      <c r="D89" s="44"/>
      <c r="E89" s="38"/>
      <c r="F89" s="39">
        <v>1</v>
      </c>
      <c r="G89" s="41"/>
      <c r="H89" s="86">
        <f t="shared" si="4"/>
        <v>0</v>
      </c>
      <c r="I89" s="36" t="str">
        <f t="shared" si="3"/>
        <v>-</v>
      </c>
    </row>
    <row r="90" spans="1:9" ht="45" customHeight="1" x14ac:dyDescent="0.25">
      <c r="A90" s="5"/>
      <c r="B90" s="3"/>
      <c r="C90" s="4"/>
      <c r="D90" s="44"/>
      <c r="E90" s="38"/>
      <c r="F90" s="39">
        <v>1</v>
      </c>
      <c r="G90" s="41"/>
      <c r="H90" s="86">
        <f t="shared" si="4"/>
        <v>0</v>
      </c>
      <c r="I90" s="36" t="str">
        <f t="shared" si="3"/>
        <v>-</v>
      </c>
    </row>
    <row r="91" spans="1:9" ht="45" customHeight="1" x14ac:dyDescent="0.25">
      <c r="A91" s="5"/>
      <c r="B91" s="3"/>
      <c r="C91" s="4"/>
      <c r="D91" s="44"/>
      <c r="E91" s="38"/>
      <c r="F91" s="39">
        <v>1</v>
      </c>
      <c r="G91" s="41"/>
      <c r="H91" s="86">
        <f t="shared" si="4"/>
        <v>0</v>
      </c>
      <c r="I91" s="36" t="str">
        <f t="shared" si="3"/>
        <v>-</v>
      </c>
    </row>
    <row r="92" spans="1:9" ht="45" customHeight="1" x14ac:dyDescent="0.25">
      <c r="A92" s="5"/>
      <c r="B92" s="3"/>
      <c r="C92" s="4"/>
      <c r="D92" s="44"/>
      <c r="E92" s="38"/>
      <c r="F92" s="39">
        <v>1</v>
      </c>
      <c r="G92" s="41"/>
      <c r="H92" s="86">
        <f t="shared" si="4"/>
        <v>0</v>
      </c>
      <c r="I92" s="36" t="str">
        <f t="shared" si="3"/>
        <v>-</v>
      </c>
    </row>
    <row r="93" spans="1:9" ht="45" customHeight="1" x14ac:dyDescent="0.25">
      <c r="A93" s="5"/>
      <c r="B93" s="3"/>
      <c r="C93" s="4"/>
      <c r="D93" s="44"/>
      <c r="E93" s="38"/>
      <c r="F93" s="39">
        <v>1</v>
      </c>
      <c r="G93" s="41"/>
      <c r="H93" s="86">
        <f t="shared" si="4"/>
        <v>0</v>
      </c>
      <c r="I93" s="36" t="str">
        <f t="shared" si="3"/>
        <v>-</v>
      </c>
    </row>
    <row r="94" spans="1:9" ht="45" customHeight="1" x14ac:dyDescent="0.25">
      <c r="A94" s="5"/>
      <c r="B94" s="3"/>
      <c r="C94" s="4"/>
      <c r="D94" s="44"/>
      <c r="E94" s="38"/>
      <c r="F94" s="39">
        <v>1</v>
      </c>
      <c r="G94" s="41"/>
      <c r="H94" s="86">
        <f t="shared" si="4"/>
        <v>0</v>
      </c>
      <c r="I94" s="36" t="str">
        <f t="shared" si="3"/>
        <v>-</v>
      </c>
    </row>
    <row r="95" spans="1:9" ht="45" customHeight="1" x14ac:dyDescent="0.25">
      <c r="A95" s="5"/>
      <c r="B95" s="3"/>
      <c r="C95" s="4"/>
      <c r="D95" s="44"/>
      <c r="E95" s="38"/>
      <c r="F95" s="39">
        <v>1</v>
      </c>
      <c r="G95" s="41"/>
      <c r="H95" s="86">
        <f t="shared" si="4"/>
        <v>0</v>
      </c>
      <c r="I95" s="36" t="str">
        <f t="shared" si="3"/>
        <v>-</v>
      </c>
    </row>
    <row r="96" spans="1:9" ht="45" customHeight="1" x14ac:dyDescent="0.25">
      <c r="A96" s="5"/>
      <c r="B96" s="3"/>
      <c r="C96" s="4"/>
      <c r="D96" s="44"/>
      <c r="E96" s="38"/>
      <c r="F96" s="39">
        <v>1</v>
      </c>
      <c r="G96" s="41"/>
      <c r="H96" s="86">
        <f t="shared" si="4"/>
        <v>0</v>
      </c>
      <c r="I96" s="36" t="str">
        <f t="shared" si="3"/>
        <v>-</v>
      </c>
    </row>
    <row r="97" spans="1:9" ht="45" customHeight="1" x14ac:dyDescent="0.25">
      <c r="A97" s="5"/>
      <c r="B97" s="3"/>
      <c r="C97" s="4"/>
      <c r="D97" s="44"/>
      <c r="E97" s="38"/>
      <c r="F97" s="39">
        <v>1</v>
      </c>
      <c r="G97" s="41"/>
      <c r="H97" s="86">
        <f t="shared" si="4"/>
        <v>0</v>
      </c>
      <c r="I97" s="36" t="str">
        <f t="shared" si="3"/>
        <v>-</v>
      </c>
    </row>
    <row r="98" spans="1:9" ht="45" customHeight="1" x14ac:dyDescent="0.25">
      <c r="A98" s="5"/>
      <c r="B98" s="3"/>
      <c r="C98" s="4"/>
      <c r="D98" s="44"/>
      <c r="E98" s="38"/>
      <c r="F98" s="39">
        <v>1</v>
      </c>
      <c r="G98" s="41"/>
      <c r="H98" s="86">
        <f t="shared" si="4"/>
        <v>0</v>
      </c>
      <c r="I98" s="36" t="str">
        <f t="shared" si="3"/>
        <v>-</v>
      </c>
    </row>
    <row r="99" spans="1:9" ht="45" customHeight="1" x14ac:dyDescent="0.25">
      <c r="A99" s="5"/>
      <c r="B99" s="3"/>
      <c r="C99" s="4"/>
      <c r="D99" s="44"/>
      <c r="E99" s="38"/>
      <c r="F99" s="39">
        <v>1</v>
      </c>
      <c r="G99" s="41"/>
      <c r="H99" s="86">
        <f t="shared" si="4"/>
        <v>0</v>
      </c>
      <c r="I99" s="36" t="str">
        <f t="shared" ref="I99:I130" si="5">CONCATENATE(A99,"-",B99)</f>
        <v>-</v>
      </c>
    </row>
    <row r="100" spans="1:9" ht="45" customHeight="1" x14ac:dyDescent="0.25">
      <c r="A100" s="5"/>
      <c r="B100" s="3"/>
      <c r="C100" s="4"/>
      <c r="D100" s="44"/>
      <c r="E100" s="38"/>
      <c r="F100" s="39">
        <v>1</v>
      </c>
      <c r="G100" s="41"/>
      <c r="H100" s="86">
        <f t="shared" si="4"/>
        <v>0</v>
      </c>
      <c r="I100" s="36" t="str">
        <f t="shared" si="5"/>
        <v>-</v>
      </c>
    </row>
    <row r="101" spans="1:9" ht="45" customHeight="1" x14ac:dyDescent="0.25">
      <c r="A101" s="5"/>
      <c r="B101" s="3"/>
      <c r="C101" s="4"/>
      <c r="D101" s="44"/>
      <c r="E101" s="38"/>
      <c r="F101" s="39">
        <v>1</v>
      </c>
      <c r="G101" s="41"/>
      <c r="H101" s="86">
        <f t="shared" si="4"/>
        <v>0</v>
      </c>
      <c r="I101" s="36" t="str">
        <f t="shared" si="5"/>
        <v>-</v>
      </c>
    </row>
    <row r="102" spans="1:9" ht="45" customHeight="1" x14ac:dyDescent="0.25">
      <c r="A102" s="5"/>
      <c r="B102" s="3"/>
      <c r="C102" s="4"/>
      <c r="D102" s="44"/>
      <c r="E102" s="38"/>
      <c r="F102" s="39">
        <v>1</v>
      </c>
      <c r="G102" s="41"/>
      <c r="H102" s="86">
        <f t="shared" si="4"/>
        <v>0</v>
      </c>
      <c r="I102" s="36" t="str">
        <f t="shared" si="5"/>
        <v>-</v>
      </c>
    </row>
    <row r="103" spans="1:9" ht="45" customHeight="1" x14ac:dyDescent="0.25">
      <c r="A103" s="5"/>
      <c r="B103" s="3"/>
      <c r="C103" s="4"/>
      <c r="D103" s="44"/>
      <c r="E103" s="38"/>
      <c r="F103" s="39">
        <v>1</v>
      </c>
      <c r="G103" s="41"/>
      <c r="H103" s="86">
        <f t="shared" si="4"/>
        <v>0</v>
      </c>
      <c r="I103" s="36" t="str">
        <f t="shared" si="5"/>
        <v>-</v>
      </c>
    </row>
    <row r="104" spans="1:9" ht="45" customHeight="1" x14ac:dyDescent="0.25">
      <c r="A104" s="5"/>
      <c r="B104" s="3"/>
      <c r="C104" s="4"/>
      <c r="D104" s="44"/>
      <c r="E104" s="38"/>
      <c r="F104" s="39">
        <v>1</v>
      </c>
      <c r="G104" s="41"/>
      <c r="H104" s="86">
        <f t="shared" si="4"/>
        <v>0</v>
      </c>
      <c r="I104" s="36" t="str">
        <f t="shared" si="5"/>
        <v>-</v>
      </c>
    </row>
    <row r="105" spans="1:9" ht="45" customHeight="1" x14ac:dyDescent="0.25">
      <c r="A105" s="5"/>
      <c r="B105" s="3"/>
      <c r="C105" s="4"/>
      <c r="D105" s="44"/>
      <c r="E105" s="38"/>
      <c r="F105" s="39">
        <v>1</v>
      </c>
      <c r="G105" s="41"/>
      <c r="H105" s="86">
        <f t="shared" si="4"/>
        <v>0</v>
      </c>
      <c r="I105" s="36" t="str">
        <f t="shared" si="5"/>
        <v>-</v>
      </c>
    </row>
    <row r="106" spans="1:9" ht="45" customHeight="1" x14ac:dyDescent="0.25">
      <c r="A106" s="5"/>
      <c r="B106" s="3"/>
      <c r="C106" s="4"/>
      <c r="D106" s="44"/>
      <c r="E106" s="38"/>
      <c r="F106" s="39">
        <v>1</v>
      </c>
      <c r="G106" s="41"/>
      <c r="H106" s="86">
        <f t="shared" si="4"/>
        <v>0</v>
      </c>
      <c r="I106" s="36" t="str">
        <f t="shared" si="5"/>
        <v>-</v>
      </c>
    </row>
    <row r="107" spans="1:9" ht="45" customHeight="1" x14ac:dyDescent="0.25">
      <c r="A107" s="5"/>
      <c r="B107" s="3"/>
      <c r="C107" s="4"/>
      <c r="D107" s="44"/>
      <c r="E107" s="38"/>
      <c r="F107" s="39">
        <v>1</v>
      </c>
      <c r="G107" s="41"/>
      <c r="H107" s="86">
        <f t="shared" si="4"/>
        <v>0</v>
      </c>
      <c r="I107" s="36" t="str">
        <f t="shared" si="5"/>
        <v>-</v>
      </c>
    </row>
    <row r="108" spans="1:9" ht="45" customHeight="1" x14ac:dyDescent="0.25">
      <c r="A108" s="5"/>
      <c r="B108" s="3"/>
      <c r="C108" s="4"/>
      <c r="D108" s="44"/>
      <c r="E108" s="38"/>
      <c r="F108" s="39">
        <v>1</v>
      </c>
      <c r="G108" s="41"/>
      <c r="H108" s="86">
        <f t="shared" si="4"/>
        <v>0</v>
      </c>
      <c r="I108" s="36" t="str">
        <f t="shared" si="5"/>
        <v>-</v>
      </c>
    </row>
    <row r="109" spans="1:9" ht="45" customHeight="1" x14ac:dyDescent="0.25">
      <c r="A109" s="5"/>
      <c r="B109" s="3"/>
      <c r="C109" s="4"/>
      <c r="D109" s="44"/>
      <c r="E109" s="38"/>
      <c r="F109" s="39">
        <v>1</v>
      </c>
      <c r="G109" s="41"/>
      <c r="H109" s="86">
        <f t="shared" si="4"/>
        <v>0</v>
      </c>
      <c r="I109" s="36" t="str">
        <f t="shared" si="5"/>
        <v>-</v>
      </c>
    </row>
    <row r="110" spans="1:9" ht="45" customHeight="1" x14ac:dyDescent="0.25">
      <c r="A110" s="5"/>
      <c r="B110" s="3"/>
      <c r="C110" s="4"/>
      <c r="D110" s="44"/>
      <c r="E110" s="38"/>
      <c r="F110" s="39">
        <v>1</v>
      </c>
      <c r="G110" s="41"/>
      <c r="H110" s="86">
        <f t="shared" si="4"/>
        <v>0</v>
      </c>
      <c r="I110" s="36" t="str">
        <f t="shared" si="5"/>
        <v>-</v>
      </c>
    </row>
    <row r="111" spans="1:9" ht="45" customHeight="1" x14ac:dyDescent="0.25">
      <c r="A111" s="5"/>
      <c r="B111" s="3"/>
      <c r="C111" s="4"/>
      <c r="D111" s="44"/>
      <c r="E111" s="38"/>
      <c r="F111" s="39">
        <v>1</v>
      </c>
      <c r="G111" s="41"/>
      <c r="H111" s="86">
        <f t="shared" si="4"/>
        <v>0</v>
      </c>
      <c r="I111" s="36" t="str">
        <f t="shared" si="5"/>
        <v>-</v>
      </c>
    </row>
    <row r="112" spans="1:9" ht="45" customHeight="1" x14ac:dyDescent="0.25">
      <c r="A112" s="5"/>
      <c r="B112" s="3"/>
      <c r="C112" s="4"/>
      <c r="D112" s="44"/>
      <c r="E112" s="38"/>
      <c r="F112" s="39">
        <v>1</v>
      </c>
      <c r="G112" s="41"/>
      <c r="H112" s="86">
        <f t="shared" si="4"/>
        <v>0</v>
      </c>
      <c r="I112" s="36" t="str">
        <f t="shared" si="5"/>
        <v>-</v>
      </c>
    </row>
    <row r="113" spans="1:9" ht="45" customHeight="1" x14ac:dyDescent="0.25">
      <c r="A113" s="5"/>
      <c r="B113" s="3"/>
      <c r="C113" s="4"/>
      <c r="D113" s="44"/>
      <c r="E113" s="38"/>
      <c r="F113" s="39">
        <v>1</v>
      </c>
      <c r="G113" s="41"/>
      <c r="H113" s="86">
        <f t="shared" si="4"/>
        <v>0</v>
      </c>
      <c r="I113" s="36" t="str">
        <f t="shared" si="5"/>
        <v>-</v>
      </c>
    </row>
    <row r="114" spans="1:9" ht="45" customHeight="1" x14ac:dyDescent="0.25">
      <c r="A114" s="5"/>
      <c r="B114" s="3"/>
      <c r="C114" s="4"/>
      <c r="D114" s="44"/>
      <c r="E114" s="38"/>
      <c r="F114" s="39">
        <v>1</v>
      </c>
      <c r="G114" s="41"/>
      <c r="H114" s="86">
        <f t="shared" si="4"/>
        <v>0</v>
      </c>
      <c r="I114" s="36" t="str">
        <f t="shared" si="5"/>
        <v>-</v>
      </c>
    </row>
    <row r="115" spans="1:9" ht="45" customHeight="1" x14ac:dyDescent="0.25">
      <c r="A115" s="5"/>
      <c r="B115" s="3"/>
      <c r="C115" s="4"/>
      <c r="D115" s="44"/>
      <c r="E115" s="38"/>
      <c r="F115" s="39">
        <v>1</v>
      </c>
      <c r="G115" s="41"/>
      <c r="H115" s="86">
        <f t="shared" si="4"/>
        <v>0</v>
      </c>
      <c r="I115" s="36" t="str">
        <f t="shared" si="5"/>
        <v>-</v>
      </c>
    </row>
    <row r="116" spans="1:9" ht="45" customHeight="1" x14ac:dyDescent="0.25">
      <c r="A116" s="5"/>
      <c r="B116" s="3"/>
      <c r="C116" s="4"/>
      <c r="D116" s="44"/>
      <c r="E116" s="38"/>
      <c r="F116" s="39">
        <v>1</v>
      </c>
      <c r="G116" s="41"/>
      <c r="H116" s="86">
        <f t="shared" si="4"/>
        <v>0</v>
      </c>
      <c r="I116" s="36" t="str">
        <f t="shared" si="5"/>
        <v>-</v>
      </c>
    </row>
    <row r="117" spans="1:9" ht="45" customHeight="1" x14ac:dyDescent="0.25">
      <c r="A117" s="5"/>
      <c r="B117" s="3"/>
      <c r="C117" s="4"/>
      <c r="D117" s="44"/>
      <c r="E117" s="38"/>
      <c r="F117" s="39">
        <v>1</v>
      </c>
      <c r="G117" s="41"/>
      <c r="H117" s="86">
        <f t="shared" si="4"/>
        <v>0</v>
      </c>
      <c r="I117" s="36" t="str">
        <f t="shared" si="5"/>
        <v>-</v>
      </c>
    </row>
    <row r="118" spans="1:9" ht="45" customHeight="1" x14ac:dyDescent="0.25">
      <c r="A118" s="5"/>
      <c r="B118" s="3"/>
      <c r="C118" s="4"/>
      <c r="D118" s="44"/>
      <c r="E118" s="38"/>
      <c r="F118" s="39">
        <v>1</v>
      </c>
      <c r="G118" s="41"/>
      <c r="H118" s="86">
        <f t="shared" si="4"/>
        <v>0</v>
      </c>
      <c r="I118" s="36" t="str">
        <f t="shared" si="5"/>
        <v>-</v>
      </c>
    </row>
    <row r="119" spans="1:9" ht="45" customHeight="1" x14ac:dyDescent="0.25">
      <c r="A119" s="5"/>
      <c r="B119" s="3"/>
      <c r="C119" s="4"/>
      <c r="D119" s="44"/>
      <c r="E119" s="38"/>
      <c r="F119" s="39">
        <v>1</v>
      </c>
      <c r="G119" s="41"/>
      <c r="H119" s="86">
        <f t="shared" si="4"/>
        <v>0</v>
      </c>
      <c r="I119" s="36" t="str">
        <f t="shared" si="5"/>
        <v>-</v>
      </c>
    </row>
    <row r="120" spans="1:9" ht="45" customHeight="1" x14ac:dyDescent="0.25">
      <c r="A120" s="5"/>
      <c r="B120" s="3"/>
      <c r="C120" s="4"/>
      <c r="D120" s="44"/>
      <c r="E120" s="38"/>
      <c r="F120" s="39">
        <v>1</v>
      </c>
      <c r="G120" s="41"/>
      <c r="H120" s="86">
        <f t="shared" si="4"/>
        <v>0</v>
      </c>
      <c r="I120" s="36" t="str">
        <f t="shared" si="5"/>
        <v>-</v>
      </c>
    </row>
    <row r="121" spans="1:9" ht="45" customHeight="1" x14ac:dyDescent="0.25">
      <c r="A121" s="5"/>
      <c r="B121" s="3"/>
      <c r="C121" s="4"/>
      <c r="D121" s="44"/>
      <c r="E121" s="38"/>
      <c r="F121" s="39">
        <v>1</v>
      </c>
      <c r="G121" s="41"/>
      <c r="H121" s="86">
        <f t="shared" si="4"/>
        <v>0</v>
      </c>
      <c r="I121" s="36" t="str">
        <f t="shared" si="5"/>
        <v>-</v>
      </c>
    </row>
    <row r="122" spans="1:9" ht="45" customHeight="1" x14ac:dyDescent="0.25">
      <c r="A122" s="5"/>
      <c r="B122" s="3"/>
      <c r="C122" s="4"/>
      <c r="D122" s="44"/>
      <c r="E122" s="38"/>
      <c r="F122" s="39">
        <v>1</v>
      </c>
      <c r="G122" s="41"/>
      <c r="H122" s="86">
        <f t="shared" si="4"/>
        <v>0</v>
      </c>
      <c r="I122" s="36" t="str">
        <f t="shared" si="5"/>
        <v>-</v>
      </c>
    </row>
    <row r="123" spans="1:9" ht="45" customHeight="1" x14ac:dyDescent="0.25">
      <c r="A123" s="5"/>
      <c r="B123" s="3"/>
      <c r="C123" s="4"/>
      <c r="D123" s="44"/>
      <c r="E123" s="38"/>
      <c r="F123" s="39">
        <v>1</v>
      </c>
      <c r="G123" s="41"/>
      <c r="H123" s="86">
        <f t="shared" si="4"/>
        <v>0</v>
      </c>
      <c r="I123" s="36" t="str">
        <f t="shared" si="5"/>
        <v>-</v>
      </c>
    </row>
    <row r="124" spans="1:9" ht="45" customHeight="1" x14ac:dyDescent="0.25">
      <c r="A124" s="5"/>
      <c r="B124" s="3"/>
      <c r="C124" s="4"/>
      <c r="D124" s="44"/>
      <c r="E124" s="38"/>
      <c r="F124" s="39">
        <v>1</v>
      </c>
      <c r="G124" s="41"/>
      <c r="H124" s="86">
        <f t="shared" si="4"/>
        <v>0</v>
      </c>
      <c r="I124" s="36" t="str">
        <f t="shared" si="5"/>
        <v>-</v>
      </c>
    </row>
    <row r="125" spans="1:9" ht="45" customHeight="1" x14ac:dyDescent="0.25">
      <c r="A125" s="5"/>
      <c r="B125" s="3"/>
      <c r="C125" s="4"/>
      <c r="D125" s="44"/>
      <c r="E125" s="38"/>
      <c r="F125" s="39">
        <v>1</v>
      </c>
      <c r="G125" s="41"/>
      <c r="H125" s="86">
        <f t="shared" si="4"/>
        <v>0</v>
      </c>
      <c r="I125" s="36" t="str">
        <f t="shared" si="5"/>
        <v>-</v>
      </c>
    </row>
    <row r="126" spans="1:9" ht="45" customHeight="1" x14ac:dyDescent="0.25">
      <c r="A126" s="5"/>
      <c r="B126" s="3"/>
      <c r="C126" s="4"/>
      <c r="D126" s="44"/>
      <c r="E126" s="38"/>
      <c r="F126" s="39">
        <v>1</v>
      </c>
      <c r="G126" s="41"/>
      <c r="H126" s="86">
        <f t="shared" si="4"/>
        <v>0</v>
      </c>
      <c r="I126" s="36" t="str">
        <f t="shared" si="5"/>
        <v>-</v>
      </c>
    </row>
    <row r="127" spans="1:9" ht="45" customHeight="1" x14ac:dyDescent="0.25">
      <c r="A127" s="5"/>
      <c r="B127" s="3"/>
      <c r="C127" s="4"/>
      <c r="D127" s="44"/>
      <c r="E127" s="38"/>
      <c r="F127" s="39">
        <v>1</v>
      </c>
      <c r="G127" s="41"/>
      <c r="H127" s="86">
        <f t="shared" si="4"/>
        <v>0</v>
      </c>
      <c r="I127" s="36" t="str">
        <f t="shared" si="5"/>
        <v>-</v>
      </c>
    </row>
    <row r="128" spans="1:9" ht="45" customHeight="1" x14ac:dyDescent="0.25">
      <c r="A128" s="5"/>
      <c r="B128" s="3"/>
      <c r="C128" s="4"/>
      <c r="D128" s="44"/>
      <c r="E128" s="38"/>
      <c r="F128" s="39">
        <v>1</v>
      </c>
      <c r="G128" s="41"/>
      <c r="H128" s="86">
        <f t="shared" si="4"/>
        <v>0</v>
      </c>
      <c r="I128" s="36" t="str">
        <f t="shared" si="5"/>
        <v>-</v>
      </c>
    </row>
    <row r="129" spans="1:9" ht="45" customHeight="1" x14ac:dyDescent="0.25">
      <c r="A129" s="5"/>
      <c r="B129" s="3"/>
      <c r="C129" s="4"/>
      <c r="D129" s="44"/>
      <c r="E129" s="38"/>
      <c r="F129" s="39">
        <v>1</v>
      </c>
      <c r="G129" s="41"/>
      <c r="H129" s="86">
        <f t="shared" si="4"/>
        <v>0</v>
      </c>
      <c r="I129" s="36" t="str">
        <f t="shared" si="5"/>
        <v>-</v>
      </c>
    </row>
    <row r="130" spans="1:9" ht="45" customHeight="1" x14ac:dyDescent="0.25">
      <c r="A130" s="5"/>
      <c r="B130" s="3"/>
      <c r="C130" s="4"/>
      <c r="D130" s="44"/>
      <c r="E130" s="38"/>
      <c r="F130" s="39">
        <v>1</v>
      </c>
      <c r="G130" s="41"/>
      <c r="H130" s="86">
        <f t="shared" si="4"/>
        <v>0</v>
      </c>
      <c r="I130" s="36" t="str">
        <f t="shared" si="5"/>
        <v>-</v>
      </c>
    </row>
    <row r="131" spans="1:9" ht="45" customHeight="1" x14ac:dyDescent="0.25">
      <c r="A131" s="5"/>
      <c r="B131" s="3"/>
      <c r="C131" s="4"/>
      <c r="D131" s="44"/>
      <c r="E131" s="38"/>
      <c r="F131" s="39">
        <v>1</v>
      </c>
      <c r="G131" s="41"/>
      <c r="H131" s="86">
        <f t="shared" si="4"/>
        <v>0</v>
      </c>
      <c r="I131" s="36" t="str">
        <f t="shared" ref="I131:I162" si="6">CONCATENATE(A131,"-",B131)</f>
        <v>-</v>
      </c>
    </row>
    <row r="132" spans="1:9" ht="45" customHeight="1" x14ac:dyDescent="0.25">
      <c r="A132" s="5"/>
      <c r="B132" s="3"/>
      <c r="C132" s="4"/>
      <c r="D132" s="44"/>
      <c r="E132" s="38"/>
      <c r="F132" s="39">
        <v>1</v>
      </c>
      <c r="G132" s="41"/>
      <c r="H132" s="86">
        <f t="shared" ref="H132:H195" si="7">IF(B132="",0,IF(C132="Flat Rate",G132,IF(B132="Staff", E132*F132*G132,IF(B132="Travel &amp; Accommodation",E132*F132*G132,E132*G132))))</f>
        <v>0</v>
      </c>
      <c r="I132" s="36" t="str">
        <f t="shared" si="6"/>
        <v>-</v>
      </c>
    </row>
    <row r="133" spans="1:9" ht="45" customHeight="1" x14ac:dyDescent="0.25">
      <c r="A133" s="5"/>
      <c r="B133" s="3"/>
      <c r="C133" s="4"/>
      <c r="D133" s="44"/>
      <c r="E133" s="38"/>
      <c r="F133" s="39">
        <v>1</v>
      </c>
      <c r="G133" s="41"/>
      <c r="H133" s="86">
        <f t="shared" si="7"/>
        <v>0</v>
      </c>
      <c r="I133" s="36" t="str">
        <f t="shared" si="6"/>
        <v>-</v>
      </c>
    </row>
    <row r="134" spans="1:9" ht="45" customHeight="1" x14ac:dyDescent="0.25">
      <c r="A134" s="5"/>
      <c r="B134" s="3"/>
      <c r="C134" s="4"/>
      <c r="D134" s="44"/>
      <c r="E134" s="38"/>
      <c r="F134" s="39">
        <v>1</v>
      </c>
      <c r="G134" s="41"/>
      <c r="H134" s="86">
        <f t="shared" si="7"/>
        <v>0</v>
      </c>
      <c r="I134" s="36" t="str">
        <f t="shared" si="6"/>
        <v>-</v>
      </c>
    </row>
    <row r="135" spans="1:9" ht="45" customHeight="1" x14ac:dyDescent="0.25">
      <c r="A135" s="5"/>
      <c r="B135" s="3"/>
      <c r="C135" s="4"/>
      <c r="D135" s="44"/>
      <c r="E135" s="38"/>
      <c r="F135" s="39">
        <v>1</v>
      </c>
      <c r="G135" s="41"/>
      <c r="H135" s="86">
        <f t="shared" si="7"/>
        <v>0</v>
      </c>
      <c r="I135" s="36" t="str">
        <f t="shared" si="6"/>
        <v>-</v>
      </c>
    </row>
    <row r="136" spans="1:9" ht="45" customHeight="1" x14ac:dyDescent="0.25">
      <c r="A136" s="5"/>
      <c r="B136" s="3"/>
      <c r="C136" s="4"/>
      <c r="D136" s="44"/>
      <c r="E136" s="38"/>
      <c r="F136" s="39">
        <v>1</v>
      </c>
      <c r="G136" s="41"/>
      <c r="H136" s="86">
        <f t="shared" si="7"/>
        <v>0</v>
      </c>
      <c r="I136" s="36" t="str">
        <f t="shared" si="6"/>
        <v>-</v>
      </c>
    </row>
    <row r="137" spans="1:9" ht="45" customHeight="1" x14ac:dyDescent="0.25">
      <c r="A137" s="5"/>
      <c r="B137" s="3"/>
      <c r="C137" s="4"/>
      <c r="D137" s="44"/>
      <c r="E137" s="38"/>
      <c r="F137" s="39">
        <v>1</v>
      </c>
      <c r="G137" s="41"/>
      <c r="H137" s="86">
        <f t="shared" si="7"/>
        <v>0</v>
      </c>
      <c r="I137" s="36" t="str">
        <f t="shared" si="6"/>
        <v>-</v>
      </c>
    </row>
    <row r="138" spans="1:9" ht="45" customHeight="1" x14ac:dyDescent="0.25">
      <c r="A138" s="5"/>
      <c r="B138" s="3"/>
      <c r="C138" s="4"/>
      <c r="D138" s="44"/>
      <c r="E138" s="38"/>
      <c r="F138" s="39">
        <v>1</v>
      </c>
      <c r="G138" s="41"/>
      <c r="H138" s="86">
        <f t="shared" si="7"/>
        <v>0</v>
      </c>
      <c r="I138" s="36" t="str">
        <f t="shared" si="6"/>
        <v>-</v>
      </c>
    </row>
    <row r="139" spans="1:9" ht="45" customHeight="1" x14ac:dyDescent="0.25">
      <c r="A139" s="5"/>
      <c r="B139" s="3"/>
      <c r="C139" s="4"/>
      <c r="D139" s="44"/>
      <c r="E139" s="38"/>
      <c r="F139" s="39">
        <v>1</v>
      </c>
      <c r="G139" s="41"/>
      <c r="H139" s="86">
        <f t="shared" si="7"/>
        <v>0</v>
      </c>
      <c r="I139" s="36" t="str">
        <f t="shared" si="6"/>
        <v>-</v>
      </c>
    </row>
    <row r="140" spans="1:9" ht="45" customHeight="1" x14ac:dyDescent="0.25">
      <c r="A140" s="5"/>
      <c r="B140" s="3"/>
      <c r="C140" s="4"/>
      <c r="D140" s="44"/>
      <c r="E140" s="38"/>
      <c r="F140" s="39">
        <v>1</v>
      </c>
      <c r="G140" s="41"/>
      <c r="H140" s="86">
        <f t="shared" si="7"/>
        <v>0</v>
      </c>
      <c r="I140" s="36" t="str">
        <f t="shared" si="6"/>
        <v>-</v>
      </c>
    </row>
    <row r="141" spans="1:9" ht="45" customHeight="1" x14ac:dyDescent="0.25">
      <c r="A141" s="5"/>
      <c r="B141" s="3"/>
      <c r="C141" s="4"/>
      <c r="D141" s="44"/>
      <c r="E141" s="38"/>
      <c r="F141" s="39">
        <v>1</v>
      </c>
      <c r="G141" s="41"/>
      <c r="H141" s="86">
        <f t="shared" si="7"/>
        <v>0</v>
      </c>
      <c r="I141" s="36" t="str">
        <f t="shared" si="6"/>
        <v>-</v>
      </c>
    </row>
    <row r="142" spans="1:9" ht="45" customHeight="1" x14ac:dyDescent="0.25">
      <c r="A142" s="5"/>
      <c r="B142" s="3"/>
      <c r="C142" s="4"/>
      <c r="D142" s="44"/>
      <c r="E142" s="38"/>
      <c r="F142" s="39">
        <v>1</v>
      </c>
      <c r="G142" s="41"/>
      <c r="H142" s="86">
        <f t="shared" si="7"/>
        <v>0</v>
      </c>
      <c r="I142" s="36" t="str">
        <f t="shared" si="6"/>
        <v>-</v>
      </c>
    </row>
    <row r="143" spans="1:9" ht="45" customHeight="1" x14ac:dyDescent="0.25">
      <c r="A143" s="5"/>
      <c r="B143" s="3"/>
      <c r="C143" s="4"/>
      <c r="D143" s="44"/>
      <c r="E143" s="38"/>
      <c r="F143" s="39">
        <v>1</v>
      </c>
      <c r="G143" s="41"/>
      <c r="H143" s="86">
        <f t="shared" si="7"/>
        <v>0</v>
      </c>
      <c r="I143" s="36" t="str">
        <f t="shared" si="6"/>
        <v>-</v>
      </c>
    </row>
    <row r="144" spans="1:9" ht="45" customHeight="1" x14ac:dyDescent="0.25">
      <c r="A144" s="5"/>
      <c r="B144" s="3"/>
      <c r="C144" s="4"/>
      <c r="D144" s="44"/>
      <c r="E144" s="38"/>
      <c r="F144" s="39">
        <v>1</v>
      </c>
      <c r="G144" s="41"/>
      <c r="H144" s="86">
        <f t="shared" si="7"/>
        <v>0</v>
      </c>
      <c r="I144" s="36" t="str">
        <f t="shared" si="6"/>
        <v>-</v>
      </c>
    </row>
    <row r="145" spans="1:9" ht="45" customHeight="1" x14ac:dyDescent="0.25">
      <c r="A145" s="5"/>
      <c r="B145" s="3"/>
      <c r="C145" s="4"/>
      <c r="D145" s="44"/>
      <c r="E145" s="38"/>
      <c r="F145" s="39">
        <v>1</v>
      </c>
      <c r="G145" s="41"/>
      <c r="H145" s="86">
        <f t="shared" si="7"/>
        <v>0</v>
      </c>
      <c r="I145" s="36" t="str">
        <f t="shared" si="6"/>
        <v>-</v>
      </c>
    </row>
    <row r="146" spans="1:9" ht="45" customHeight="1" x14ac:dyDescent="0.25">
      <c r="A146" s="5"/>
      <c r="B146" s="3"/>
      <c r="C146" s="4"/>
      <c r="D146" s="44"/>
      <c r="E146" s="38"/>
      <c r="F146" s="39">
        <v>1</v>
      </c>
      <c r="G146" s="41"/>
      <c r="H146" s="86">
        <f t="shared" si="7"/>
        <v>0</v>
      </c>
      <c r="I146" s="36" t="str">
        <f t="shared" si="6"/>
        <v>-</v>
      </c>
    </row>
    <row r="147" spans="1:9" ht="45" customHeight="1" x14ac:dyDescent="0.25">
      <c r="A147" s="5"/>
      <c r="B147" s="3"/>
      <c r="C147" s="4"/>
      <c r="D147" s="44"/>
      <c r="E147" s="38"/>
      <c r="F147" s="39">
        <v>1</v>
      </c>
      <c r="G147" s="41"/>
      <c r="H147" s="86">
        <f t="shared" si="7"/>
        <v>0</v>
      </c>
      <c r="I147" s="36" t="str">
        <f t="shared" si="6"/>
        <v>-</v>
      </c>
    </row>
    <row r="148" spans="1:9" ht="45" customHeight="1" x14ac:dyDescent="0.25">
      <c r="A148" s="5"/>
      <c r="B148" s="3"/>
      <c r="C148" s="4"/>
      <c r="D148" s="44"/>
      <c r="E148" s="38"/>
      <c r="F148" s="39">
        <v>1</v>
      </c>
      <c r="G148" s="41"/>
      <c r="H148" s="86">
        <f t="shared" si="7"/>
        <v>0</v>
      </c>
      <c r="I148" s="36" t="str">
        <f t="shared" si="6"/>
        <v>-</v>
      </c>
    </row>
    <row r="149" spans="1:9" ht="45" customHeight="1" x14ac:dyDescent="0.25">
      <c r="A149" s="5"/>
      <c r="B149" s="3"/>
      <c r="C149" s="4"/>
      <c r="D149" s="44"/>
      <c r="E149" s="38"/>
      <c r="F149" s="39">
        <v>1</v>
      </c>
      <c r="G149" s="41"/>
      <c r="H149" s="86">
        <f t="shared" si="7"/>
        <v>0</v>
      </c>
      <c r="I149" s="36" t="str">
        <f t="shared" si="6"/>
        <v>-</v>
      </c>
    </row>
    <row r="150" spans="1:9" ht="45" customHeight="1" x14ac:dyDescent="0.25">
      <c r="A150" s="5"/>
      <c r="B150" s="3"/>
      <c r="C150" s="4"/>
      <c r="D150" s="44"/>
      <c r="E150" s="38"/>
      <c r="F150" s="39">
        <v>1</v>
      </c>
      <c r="G150" s="41"/>
      <c r="H150" s="86">
        <f t="shared" si="7"/>
        <v>0</v>
      </c>
      <c r="I150" s="36" t="str">
        <f t="shared" si="6"/>
        <v>-</v>
      </c>
    </row>
    <row r="151" spans="1:9" ht="45" customHeight="1" x14ac:dyDescent="0.25">
      <c r="A151" s="5"/>
      <c r="B151" s="3"/>
      <c r="C151" s="4"/>
      <c r="D151" s="44"/>
      <c r="E151" s="38"/>
      <c r="F151" s="39">
        <v>1</v>
      </c>
      <c r="G151" s="41"/>
      <c r="H151" s="86">
        <f t="shared" si="7"/>
        <v>0</v>
      </c>
      <c r="I151" s="36" t="str">
        <f t="shared" si="6"/>
        <v>-</v>
      </c>
    </row>
    <row r="152" spans="1:9" ht="45" customHeight="1" x14ac:dyDescent="0.25">
      <c r="A152" s="5"/>
      <c r="B152" s="3"/>
      <c r="C152" s="4"/>
      <c r="D152" s="44"/>
      <c r="E152" s="38"/>
      <c r="F152" s="39">
        <v>1</v>
      </c>
      <c r="G152" s="41"/>
      <c r="H152" s="86">
        <f t="shared" si="7"/>
        <v>0</v>
      </c>
      <c r="I152" s="36" t="str">
        <f t="shared" si="6"/>
        <v>-</v>
      </c>
    </row>
    <row r="153" spans="1:9" ht="45" customHeight="1" x14ac:dyDescent="0.25">
      <c r="A153" s="5"/>
      <c r="B153" s="3"/>
      <c r="C153" s="4"/>
      <c r="D153" s="44"/>
      <c r="E153" s="38"/>
      <c r="F153" s="39">
        <v>1</v>
      </c>
      <c r="G153" s="41"/>
      <c r="H153" s="86">
        <f t="shared" si="7"/>
        <v>0</v>
      </c>
      <c r="I153" s="36" t="str">
        <f t="shared" si="6"/>
        <v>-</v>
      </c>
    </row>
    <row r="154" spans="1:9" ht="45" customHeight="1" x14ac:dyDescent="0.25">
      <c r="A154" s="5"/>
      <c r="B154" s="3"/>
      <c r="C154" s="4"/>
      <c r="D154" s="44"/>
      <c r="E154" s="38"/>
      <c r="F154" s="39">
        <v>1</v>
      </c>
      <c r="G154" s="41"/>
      <c r="H154" s="86">
        <f t="shared" si="7"/>
        <v>0</v>
      </c>
      <c r="I154" s="36" t="str">
        <f t="shared" si="6"/>
        <v>-</v>
      </c>
    </row>
    <row r="155" spans="1:9" ht="45" customHeight="1" x14ac:dyDescent="0.25">
      <c r="A155" s="5"/>
      <c r="B155" s="3"/>
      <c r="C155" s="4"/>
      <c r="D155" s="44"/>
      <c r="E155" s="38"/>
      <c r="F155" s="39">
        <v>1</v>
      </c>
      <c r="G155" s="41"/>
      <c r="H155" s="86">
        <f t="shared" si="7"/>
        <v>0</v>
      </c>
      <c r="I155" s="36" t="str">
        <f t="shared" si="6"/>
        <v>-</v>
      </c>
    </row>
    <row r="156" spans="1:9" ht="45" customHeight="1" x14ac:dyDescent="0.25">
      <c r="A156" s="5"/>
      <c r="B156" s="3"/>
      <c r="C156" s="4"/>
      <c r="D156" s="44"/>
      <c r="E156" s="38"/>
      <c r="F156" s="39">
        <v>1</v>
      </c>
      <c r="G156" s="41"/>
      <c r="H156" s="86">
        <f t="shared" si="7"/>
        <v>0</v>
      </c>
      <c r="I156" s="36" t="str">
        <f t="shared" si="6"/>
        <v>-</v>
      </c>
    </row>
    <row r="157" spans="1:9" ht="45" customHeight="1" x14ac:dyDescent="0.25">
      <c r="A157" s="5"/>
      <c r="B157" s="3"/>
      <c r="C157" s="4"/>
      <c r="D157" s="44"/>
      <c r="E157" s="38"/>
      <c r="F157" s="39">
        <v>1</v>
      </c>
      <c r="G157" s="41"/>
      <c r="H157" s="86">
        <f t="shared" si="7"/>
        <v>0</v>
      </c>
      <c r="I157" s="36" t="str">
        <f t="shared" si="6"/>
        <v>-</v>
      </c>
    </row>
    <row r="158" spans="1:9" ht="45" customHeight="1" x14ac:dyDescent="0.25">
      <c r="A158" s="5"/>
      <c r="B158" s="3"/>
      <c r="C158" s="4"/>
      <c r="D158" s="44"/>
      <c r="E158" s="38"/>
      <c r="F158" s="39">
        <v>1</v>
      </c>
      <c r="G158" s="41"/>
      <c r="H158" s="86">
        <f t="shared" si="7"/>
        <v>0</v>
      </c>
      <c r="I158" s="36" t="str">
        <f t="shared" si="6"/>
        <v>-</v>
      </c>
    </row>
    <row r="159" spans="1:9" ht="45" customHeight="1" x14ac:dyDescent="0.25">
      <c r="A159" s="5"/>
      <c r="B159" s="3"/>
      <c r="C159" s="4"/>
      <c r="D159" s="44"/>
      <c r="E159" s="38"/>
      <c r="F159" s="39">
        <v>1</v>
      </c>
      <c r="G159" s="41"/>
      <c r="H159" s="86">
        <f t="shared" si="7"/>
        <v>0</v>
      </c>
      <c r="I159" s="36" t="str">
        <f t="shared" si="6"/>
        <v>-</v>
      </c>
    </row>
    <row r="160" spans="1:9" ht="45" customHeight="1" x14ac:dyDescent="0.25">
      <c r="A160" s="5"/>
      <c r="B160" s="3"/>
      <c r="C160" s="4"/>
      <c r="D160" s="44"/>
      <c r="E160" s="38"/>
      <c r="F160" s="39">
        <v>1</v>
      </c>
      <c r="G160" s="41"/>
      <c r="H160" s="86">
        <f t="shared" si="7"/>
        <v>0</v>
      </c>
      <c r="I160" s="36" t="str">
        <f t="shared" si="6"/>
        <v>-</v>
      </c>
    </row>
    <row r="161" spans="1:9" ht="45" customHeight="1" x14ac:dyDescent="0.25">
      <c r="A161" s="5"/>
      <c r="B161" s="3"/>
      <c r="C161" s="4"/>
      <c r="D161" s="44"/>
      <c r="E161" s="38"/>
      <c r="F161" s="39">
        <v>1</v>
      </c>
      <c r="G161" s="41"/>
      <c r="H161" s="86">
        <f t="shared" si="7"/>
        <v>0</v>
      </c>
      <c r="I161" s="36" t="str">
        <f t="shared" si="6"/>
        <v>-</v>
      </c>
    </row>
    <row r="162" spans="1:9" ht="45" customHeight="1" x14ac:dyDescent="0.25">
      <c r="A162" s="5"/>
      <c r="B162" s="3"/>
      <c r="C162" s="4"/>
      <c r="D162" s="44"/>
      <c r="E162" s="38"/>
      <c r="F162" s="39">
        <v>1</v>
      </c>
      <c r="G162" s="41"/>
      <c r="H162" s="86">
        <f t="shared" si="7"/>
        <v>0</v>
      </c>
      <c r="I162" s="36" t="str">
        <f t="shared" si="6"/>
        <v>-</v>
      </c>
    </row>
    <row r="163" spans="1:9" ht="45" customHeight="1" x14ac:dyDescent="0.25">
      <c r="A163" s="5"/>
      <c r="B163" s="3"/>
      <c r="C163" s="4"/>
      <c r="D163" s="44"/>
      <c r="E163" s="38"/>
      <c r="F163" s="39">
        <v>1</v>
      </c>
      <c r="G163" s="41"/>
      <c r="H163" s="86">
        <f t="shared" si="7"/>
        <v>0</v>
      </c>
      <c r="I163" s="36" t="str">
        <f t="shared" ref="I163:I194" si="8">CONCATENATE(A163,"-",B163)</f>
        <v>-</v>
      </c>
    </row>
    <row r="164" spans="1:9" ht="45" customHeight="1" x14ac:dyDescent="0.25">
      <c r="A164" s="5"/>
      <c r="B164" s="3"/>
      <c r="C164" s="4"/>
      <c r="D164" s="44"/>
      <c r="E164" s="38"/>
      <c r="F164" s="39">
        <v>1</v>
      </c>
      <c r="G164" s="41"/>
      <c r="H164" s="86">
        <f t="shared" si="7"/>
        <v>0</v>
      </c>
      <c r="I164" s="36" t="str">
        <f t="shared" si="8"/>
        <v>-</v>
      </c>
    </row>
    <row r="165" spans="1:9" ht="45" customHeight="1" x14ac:dyDescent="0.25">
      <c r="A165" s="5"/>
      <c r="B165" s="3"/>
      <c r="C165" s="4"/>
      <c r="D165" s="44"/>
      <c r="E165" s="38"/>
      <c r="F165" s="39">
        <v>1</v>
      </c>
      <c r="G165" s="41"/>
      <c r="H165" s="86">
        <f t="shared" si="7"/>
        <v>0</v>
      </c>
      <c r="I165" s="36" t="str">
        <f t="shared" si="8"/>
        <v>-</v>
      </c>
    </row>
    <row r="166" spans="1:9" ht="45" customHeight="1" x14ac:dyDescent="0.25">
      <c r="A166" s="5"/>
      <c r="B166" s="3"/>
      <c r="C166" s="4"/>
      <c r="D166" s="44"/>
      <c r="E166" s="38"/>
      <c r="F166" s="39">
        <v>1</v>
      </c>
      <c r="G166" s="41"/>
      <c r="H166" s="86">
        <f t="shared" si="7"/>
        <v>0</v>
      </c>
      <c r="I166" s="36" t="str">
        <f t="shared" si="8"/>
        <v>-</v>
      </c>
    </row>
    <row r="167" spans="1:9" ht="45" customHeight="1" x14ac:dyDescent="0.25">
      <c r="A167" s="5"/>
      <c r="B167" s="3"/>
      <c r="C167" s="4"/>
      <c r="D167" s="44"/>
      <c r="E167" s="38"/>
      <c r="F167" s="39">
        <v>1</v>
      </c>
      <c r="G167" s="41"/>
      <c r="H167" s="86">
        <f t="shared" si="7"/>
        <v>0</v>
      </c>
      <c r="I167" s="36" t="str">
        <f t="shared" si="8"/>
        <v>-</v>
      </c>
    </row>
    <row r="168" spans="1:9" ht="45" customHeight="1" x14ac:dyDescent="0.25">
      <c r="A168" s="5"/>
      <c r="B168" s="3"/>
      <c r="C168" s="4"/>
      <c r="D168" s="44"/>
      <c r="E168" s="38"/>
      <c r="F168" s="39">
        <v>1</v>
      </c>
      <c r="G168" s="41"/>
      <c r="H168" s="86">
        <f t="shared" si="7"/>
        <v>0</v>
      </c>
      <c r="I168" s="36" t="str">
        <f t="shared" si="8"/>
        <v>-</v>
      </c>
    </row>
    <row r="169" spans="1:9" ht="45" customHeight="1" x14ac:dyDescent="0.25">
      <c r="A169" s="5"/>
      <c r="B169" s="3"/>
      <c r="C169" s="4"/>
      <c r="D169" s="44"/>
      <c r="E169" s="38"/>
      <c r="F169" s="39">
        <v>1</v>
      </c>
      <c r="G169" s="41"/>
      <c r="H169" s="86">
        <f t="shared" si="7"/>
        <v>0</v>
      </c>
      <c r="I169" s="36" t="str">
        <f t="shared" si="8"/>
        <v>-</v>
      </c>
    </row>
    <row r="170" spans="1:9" ht="45" customHeight="1" x14ac:dyDescent="0.25">
      <c r="A170" s="5"/>
      <c r="B170" s="3"/>
      <c r="C170" s="4"/>
      <c r="D170" s="44"/>
      <c r="E170" s="38"/>
      <c r="F170" s="39">
        <v>1</v>
      </c>
      <c r="G170" s="41"/>
      <c r="H170" s="86">
        <f t="shared" si="7"/>
        <v>0</v>
      </c>
      <c r="I170" s="36" t="str">
        <f t="shared" si="8"/>
        <v>-</v>
      </c>
    </row>
    <row r="171" spans="1:9" ht="45" customHeight="1" x14ac:dyDescent="0.25">
      <c r="A171" s="5"/>
      <c r="B171" s="3"/>
      <c r="C171" s="4"/>
      <c r="D171" s="44"/>
      <c r="E171" s="38"/>
      <c r="F171" s="39">
        <v>1</v>
      </c>
      <c r="G171" s="41"/>
      <c r="H171" s="86">
        <f t="shared" si="7"/>
        <v>0</v>
      </c>
      <c r="I171" s="36" t="str">
        <f t="shared" si="8"/>
        <v>-</v>
      </c>
    </row>
    <row r="172" spans="1:9" ht="45" customHeight="1" x14ac:dyDescent="0.25">
      <c r="A172" s="5"/>
      <c r="B172" s="3"/>
      <c r="C172" s="4"/>
      <c r="D172" s="44"/>
      <c r="E172" s="38"/>
      <c r="F172" s="39">
        <v>1</v>
      </c>
      <c r="G172" s="41"/>
      <c r="H172" s="86">
        <f t="shared" si="7"/>
        <v>0</v>
      </c>
      <c r="I172" s="36" t="str">
        <f t="shared" si="8"/>
        <v>-</v>
      </c>
    </row>
    <row r="173" spans="1:9" ht="45" customHeight="1" x14ac:dyDescent="0.25">
      <c r="A173" s="5"/>
      <c r="B173" s="3"/>
      <c r="C173" s="4"/>
      <c r="D173" s="44"/>
      <c r="E173" s="38"/>
      <c r="F173" s="39">
        <v>1</v>
      </c>
      <c r="G173" s="41"/>
      <c r="H173" s="86">
        <f t="shared" si="7"/>
        <v>0</v>
      </c>
      <c r="I173" s="36" t="str">
        <f t="shared" si="8"/>
        <v>-</v>
      </c>
    </row>
    <row r="174" spans="1:9" ht="45" customHeight="1" x14ac:dyDescent="0.25">
      <c r="A174" s="5"/>
      <c r="B174" s="3"/>
      <c r="C174" s="4"/>
      <c r="D174" s="44"/>
      <c r="E174" s="38"/>
      <c r="F174" s="39">
        <v>1</v>
      </c>
      <c r="G174" s="41"/>
      <c r="H174" s="86">
        <f t="shared" si="7"/>
        <v>0</v>
      </c>
      <c r="I174" s="36" t="str">
        <f t="shared" si="8"/>
        <v>-</v>
      </c>
    </row>
    <row r="175" spans="1:9" ht="45" customHeight="1" x14ac:dyDescent="0.25">
      <c r="A175" s="5"/>
      <c r="B175" s="3"/>
      <c r="C175" s="4"/>
      <c r="D175" s="44"/>
      <c r="E175" s="38"/>
      <c r="F175" s="39">
        <v>1</v>
      </c>
      <c r="G175" s="41"/>
      <c r="H175" s="86">
        <f t="shared" si="7"/>
        <v>0</v>
      </c>
      <c r="I175" s="36" t="str">
        <f t="shared" si="8"/>
        <v>-</v>
      </c>
    </row>
    <row r="176" spans="1:9" ht="45" customHeight="1" x14ac:dyDescent="0.25">
      <c r="A176" s="5"/>
      <c r="B176" s="3"/>
      <c r="C176" s="4"/>
      <c r="D176" s="44"/>
      <c r="E176" s="38"/>
      <c r="F176" s="39">
        <v>1</v>
      </c>
      <c r="G176" s="41"/>
      <c r="H176" s="86">
        <f t="shared" si="7"/>
        <v>0</v>
      </c>
      <c r="I176" s="36" t="str">
        <f t="shared" si="8"/>
        <v>-</v>
      </c>
    </row>
    <row r="177" spans="1:9" ht="45" customHeight="1" x14ac:dyDescent="0.25">
      <c r="A177" s="5"/>
      <c r="B177" s="3"/>
      <c r="C177" s="4"/>
      <c r="D177" s="44"/>
      <c r="E177" s="38"/>
      <c r="F177" s="39">
        <v>1</v>
      </c>
      <c r="G177" s="41"/>
      <c r="H177" s="86">
        <f t="shared" si="7"/>
        <v>0</v>
      </c>
      <c r="I177" s="36" t="str">
        <f t="shared" si="8"/>
        <v>-</v>
      </c>
    </row>
    <row r="178" spans="1:9" ht="45" customHeight="1" x14ac:dyDescent="0.25">
      <c r="A178" s="5"/>
      <c r="B178" s="3"/>
      <c r="C178" s="4"/>
      <c r="D178" s="44"/>
      <c r="E178" s="38"/>
      <c r="F178" s="39">
        <v>1</v>
      </c>
      <c r="G178" s="41"/>
      <c r="H178" s="86">
        <f t="shared" si="7"/>
        <v>0</v>
      </c>
      <c r="I178" s="36" t="str">
        <f t="shared" si="8"/>
        <v>-</v>
      </c>
    </row>
    <row r="179" spans="1:9" ht="45" customHeight="1" x14ac:dyDescent="0.25">
      <c r="A179" s="5"/>
      <c r="B179" s="3"/>
      <c r="C179" s="4"/>
      <c r="D179" s="44"/>
      <c r="E179" s="38"/>
      <c r="F179" s="39">
        <v>1</v>
      </c>
      <c r="G179" s="41"/>
      <c r="H179" s="86">
        <f t="shared" si="7"/>
        <v>0</v>
      </c>
      <c r="I179" s="36" t="str">
        <f t="shared" si="8"/>
        <v>-</v>
      </c>
    </row>
    <row r="180" spans="1:9" ht="45" customHeight="1" x14ac:dyDescent="0.25">
      <c r="A180" s="5"/>
      <c r="B180" s="3"/>
      <c r="C180" s="4"/>
      <c r="D180" s="44"/>
      <c r="E180" s="38"/>
      <c r="F180" s="39">
        <v>1</v>
      </c>
      <c r="G180" s="41"/>
      <c r="H180" s="86">
        <f t="shared" si="7"/>
        <v>0</v>
      </c>
      <c r="I180" s="36" t="str">
        <f t="shared" si="8"/>
        <v>-</v>
      </c>
    </row>
    <row r="181" spans="1:9" ht="45" customHeight="1" x14ac:dyDescent="0.25">
      <c r="A181" s="5"/>
      <c r="B181" s="3"/>
      <c r="C181" s="4"/>
      <c r="D181" s="44"/>
      <c r="E181" s="38"/>
      <c r="F181" s="39">
        <v>1</v>
      </c>
      <c r="G181" s="41"/>
      <c r="H181" s="86">
        <f t="shared" si="7"/>
        <v>0</v>
      </c>
      <c r="I181" s="36" t="str">
        <f t="shared" si="8"/>
        <v>-</v>
      </c>
    </row>
    <row r="182" spans="1:9" ht="45" customHeight="1" x14ac:dyDescent="0.25">
      <c r="A182" s="5"/>
      <c r="B182" s="3"/>
      <c r="C182" s="4"/>
      <c r="D182" s="44"/>
      <c r="E182" s="38"/>
      <c r="F182" s="39">
        <v>1</v>
      </c>
      <c r="G182" s="41"/>
      <c r="H182" s="86">
        <f t="shared" si="7"/>
        <v>0</v>
      </c>
      <c r="I182" s="36" t="str">
        <f t="shared" si="8"/>
        <v>-</v>
      </c>
    </row>
    <row r="183" spans="1:9" ht="45" customHeight="1" x14ac:dyDescent="0.25">
      <c r="A183" s="5"/>
      <c r="B183" s="3"/>
      <c r="C183" s="4"/>
      <c r="D183" s="44"/>
      <c r="E183" s="38"/>
      <c r="F183" s="39">
        <v>1</v>
      </c>
      <c r="G183" s="41"/>
      <c r="H183" s="86">
        <f t="shared" si="7"/>
        <v>0</v>
      </c>
      <c r="I183" s="36" t="str">
        <f t="shared" si="8"/>
        <v>-</v>
      </c>
    </row>
    <row r="184" spans="1:9" ht="45" customHeight="1" x14ac:dyDescent="0.25">
      <c r="A184" s="5"/>
      <c r="B184" s="3"/>
      <c r="C184" s="4"/>
      <c r="D184" s="44"/>
      <c r="E184" s="38"/>
      <c r="F184" s="39">
        <v>1</v>
      </c>
      <c r="G184" s="41"/>
      <c r="H184" s="86">
        <f t="shared" si="7"/>
        <v>0</v>
      </c>
      <c r="I184" s="36" t="str">
        <f t="shared" si="8"/>
        <v>-</v>
      </c>
    </row>
    <row r="185" spans="1:9" ht="45" customHeight="1" x14ac:dyDescent="0.25">
      <c r="A185" s="5"/>
      <c r="B185" s="3"/>
      <c r="C185" s="4"/>
      <c r="D185" s="44"/>
      <c r="E185" s="38"/>
      <c r="F185" s="39">
        <v>1</v>
      </c>
      <c r="G185" s="41"/>
      <c r="H185" s="86">
        <f t="shared" si="7"/>
        <v>0</v>
      </c>
      <c r="I185" s="36" t="str">
        <f t="shared" si="8"/>
        <v>-</v>
      </c>
    </row>
    <row r="186" spans="1:9" ht="45" customHeight="1" x14ac:dyDescent="0.25">
      <c r="A186" s="5"/>
      <c r="B186" s="3"/>
      <c r="C186" s="4"/>
      <c r="D186" s="44"/>
      <c r="E186" s="38"/>
      <c r="F186" s="39">
        <v>1</v>
      </c>
      <c r="G186" s="41"/>
      <c r="H186" s="86">
        <f t="shared" si="7"/>
        <v>0</v>
      </c>
      <c r="I186" s="36" t="str">
        <f t="shared" si="8"/>
        <v>-</v>
      </c>
    </row>
    <row r="187" spans="1:9" ht="45" customHeight="1" x14ac:dyDescent="0.25">
      <c r="A187" s="5"/>
      <c r="B187" s="3"/>
      <c r="C187" s="4"/>
      <c r="D187" s="44"/>
      <c r="E187" s="38"/>
      <c r="F187" s="39">
        <v>1</v>
      </c>
      <c r="G187" s="41"/>
      <c r="H187" s="86">
        <f t="shared" si="7"/>
        <v>0</v>
      </c>
      <c r="I187" s="36" t="str">
        <f t="shared" si="8"/>
        <v>-</v>
      </c>
    </row>
    <row r="188" spans="1:9" ht="45" customHeight="1" x14ac:dyDescent="0.25">
      <c r="A188" s="5"/>
      <c r="B188" s="3"/>
      <c r="C188" s="4"/>
      <c r="D188" s="44"/>
      <c r="E188" s="38"/>
      <c r="F188" s="39">
        <v>1</v>
      </c>
      <c r="G188" s="41"/>
      <c r="H188" s="86">
        <f t="shared" si="7"/>
        <v>0</v>
      </c>
      <c r="I188" s="36" t="str">
        <f t="shared" si="8"/>
        <v>-</v>
      </c>
    </row>
    <row r="189" spans="1:9" ht="45" customHeight="1" x14ac:dyDescent="0.25">
      <c r="A189" s="5"/>
      <c r="B189" s="3"/>
      <c r="C189" s="4"/>
      <c r="D189" s="44"/>
      <c r="E189" s="38"/>
      <c r="F189" s="39">
        <v>1</v>
      </c>
      <c r="G189" s="41"/>
      <c r="H189" s="86">
        <f t="shared" si="7"/>
        <v>0</v>
      </c>
      <c r="I189" s="36" t="str">
        <f t="shared" si="8"/>
        <v>-</v>
      </c>
    </row>
    <row r="190" spans="1:9" ht="45" customHeight="1" x14ac:dyDescent="0.25">
      <c r="A190" s="5"/>
      <c r="B190" s="3"/>
      <c r="C190" s="4"/>
      <c r="D190" s="44"/>
      <c r="E190" s="38"/>
      <c r="F190" s="39">
        <v>1</v>
      </c>
      <c r="G190" s="41"/>
      <c r="H190" s="86">
        <f t="shared" si="7"/>
        <v>0</v>
      </c>
      <c r="I190" s="36" t="str">
        <f t="shared" si="8"/>
        <v>-</v>
      </c>
    </row>
    <row r="191" spans="1:9" ht="45" customHeight="1" x14ac:dyDescent="0.25">
      <c r="A191" s="5"/>
      <c r="B191" s="3"/>
      <c r="C191" s="4"/>
      <c r="D191" s="44"/>
      <c r="E191" s="38"/>
      <c r="F191" s="39">
        <v>1</v>
      </c>
      <c r="G191" s="41"/>
      <c r="H191" s="86">
        <f t="shared" si="7"/>
        <v>0</v>
      </c>
      <c r="I191" s="36" t="str">
        <f t="shared" si="8"/>
        <v>-</v>
      </c>
    </row>
    <row r="192" spans="1:9" ht="45" customHeight="1" x14ac:dyDescent="0.25">
      <c r="A192" s="5"/>
      <c r="B192" s="3"/>
      <c r="C192" s="4"/>
      <c r="D192" s="44"/>
      <c r="E192" s="38"/>
      <c r="F192" s="39">
        <v>1</v>
      </c>
      <c r="G192" s="41"/>
      <c r="H192" s="86">
        <f t="shared" si="7"/>
        <v>0</v>
      </c>
      <c r="I192" s="36" t="str">
        <f t="shared" si="8"/>
        <v>-</v>
      </c>
    </row>
    <row r="193" spans="1:10" ht="45" customHeight="1" x14ac:dyDescent="0.25">
      <c r="A193" s="5"/>
      <c r="B193" s="3"/>
      <c r="C193" s="4"/>
      <c r="D193" s="44"/>
      <c r="E193" s="38"/>
      <c r="F193" s="39">
        <v>1</v>
      </c>
      <c r="G193" s="41"/>
      <c r="H193" s="86">
        <f t="shared" si="7"/>
        <v>0</v>
      </c>
      <c r="I193" s="36" t="str">
        <f t="shared" si="8"/>
        <v>-</v>
      </c>
    </row>
    <row r="194" spans="1:10" ht="45" customHeight="1" x14ac:dyDescent="0.25">
      <c r="A194" s="5"/>
      <c r="B194" s="3"/>
      <c r="C194" s="4"/>
      <c r="D194" s="44"/>
      <c r="E194" s="38"/>
      <c r="F194" s="39">
        <v>1</v>
      </c>
      <c r="G194" s="41"/>
      <c r="H194" s="86">
        <f t="shared" si="7"/>
        <v>0</v>
      </c>
      <c r="I194" s="36" t="str">
        <f t="shared" si="8"/>
        <v>-</v>
      </c>
    </row>
    <row r="195" spans="1:10" ht="45" customHeight="1" x14ac:dyDescent="0.25">
      <c r="A195" s="5"/>
      <c r="B195" s="3"/>
      <c r="C195" s="4"/>
      <c r="D195" s="44"/>
      <c r="E195" s="38"/>
      <c r="F195" s="39">
        <v>1</v>
      </c>
      <c r="G195" s="41"/>
      <c r="H195" s="86">
        <f t="shared" si="7"/>
        <v>0</v>
      </c>
      <c r="I195" s="36" t="str">
        <f t="shared" ref="I195:I201" si="9">CONCATENATE(A195,"-",B195)</f>
        <v>-</v>
      </c>
    </row>
    <row r="196" spans="1:10" ht="45" customHeight="1" x14ac:dyDescent="0.25">
      <c r="A196" s="5"/>
      <c r="B196" s="3"/>
      <c r="C196" s="4"/>
      <c r="D196" s="44"/>
      <c r="E196" s="38"/>
      <c r="F196" s="39">
        <v>1</v>
      </c>
      <c r="G196" s="41"/>
      <c r="H196" s="86">
        <f t="shared" ref="H196:H201" si="10">IF(B196="",0,IF(C196="Flat Rate",G196,IF(B196="Staff", E196*F196*G196,IF(B196="Travel &amp; Accommodation",E196*F196*G196,E196*G196))))</f>
        <v>0</v>
      </c>
      <c r="I196" s="36" t="str">
        <f t="shared" si="9"/>
        <v>-</v>
      </c>
    </row>
    <row r="197" spans="1:10" ht="45" customHeight="1" x14ac:dyDescent="0.25">
      <c r="A197" s="5"/>
      <c r="B197" s="3"/>
      <c r="C197" s="4"/>
      <c r="D197" s="44"/>
      <c r="E197" s="38"/>
      <c r="F197" s="39">
        <v>1</v>
      </c>
      <c r="G197" s="41"/>
      <c r="H197" s="86">
        <f t="shared" si="10"/>
        <v>0</v>
      </c>
      <c r="I197" s="36" t="str">
        <f t="shared" si="9"/>
        <v>-</v>
      </c>
    </row>
    <row r="198" spans="1:10" ht="47.25" customHeight="1" x14ac:dyDescent="0.25">
      <c r="A198" s="5"/>
      <c r="B198" s="3"/>
      <c r="C198" s="4"/>
      <c r="D198" s="44"/>
      <c r="E198" s="38"/>
      <c r="F198" s="39">
        <v>1</v>
      </c>
      <c r="G198" s="41"/>
      <c r="H198" s="86">
        <f t="shared" si="10"/>
        <v>0</v>
      </c>
      <c r="I198" s="36" t="str">
        <f t="shared" si="9"/>
        <v>-</v>
      </c>
    </row>
    <row r="199" spans="1:10" ht="47.25" customHeight="1" x14ac:dyDescent="0.25">
      <c r="A199" s="5"/>
      <c r="B199" s="3"/>
      <c r="C199" s="4"/>
      <c r="D199" s="44"/>
      <c r="E199" s="38"/>
      <c r="F199" s="39">
        <v>1</v>
      </c>
      <c r="G199" s="41"/>
      <c r="H199" s="86">
        <f t="shared" si="10"/>
        <v>0</v>
      </c>
      <c r="I199" s="36" t="str">
        <f t="shared" si="9"/>
        <v>-</v>
      </c>
    </row>
    <row r="200" spans="1:10" ht="47.25" customHeight="1" x14ac:dyDescent="0.25">
      <c r="A200" s="5"/>
      <c r="B200" s="3"/>
      <c r="C200" s="4"/>
      <c r="D200" s="44"/>
      <c r="E200" s="38"/>
      <c r="F200" s="39">
        <v>1</v>
      </c>
      <c r="G200" s="41"/>
      <c r="H200" s="86">
        <f t="shared" si="10"/>
        <v>0</v>
      </c>
      <c r="I200" s="36" t="str">
        <f t="shared" si="9"/>
        <v>-</v>
      </c>
    </row>
    <row r="201" spans="1:10" ht="47.25" customHeight="1" x14ac:dyDescent="0.25">
      <c r="A201" s="5"/>
      <c r="B201" s="3"/>
      <c r="C201" s="4"/>
      <c r="D201" s="44"/>
      <c r="E201" s="38"/>
      <c r="F201" s="39">
        <v>1</v>
      </c>
      <c r="G201" s="41"/>
      <c r="H201" s="86">
        <f t="shared" si="10"/>
        <v>0</v>
      </c>
      <c r="I201" s="36" t="str">
        <f t="shared" si="9"/>
        <v>-</v>
      </c>
    </row>
    <row r="202" spans="1:10" ht="18.75" x14ac:dyDescent="0.25">
      <c r="J202" s="43"/>
    </row>
    <row r="206" spans="1:10" ht="18.75" x14ac:dyDescent="0.25">
      <c r="J206" s="43"/>
    </row>
  </sheetData>
  <sheetProtection algorithmName="SHA-512" hashValue="7HPSlj+ByiFNtl1DZ01DQkt8wboh5PGB6gb8txGrJO2IED1kAwIt5NQFO5MJUce+rdgSYc4OthBVxMLAhkDPdg==" saltValue="J9R1Wt3jLXHXM/kKA0tHTg==" spinCount="100000" sheet="1" autoFilter="0"/>
  <autoFilter ref="A2:I209"/>
  <dataConsolidate/>
  <customSheetViews>
    <customSheetView guid="{2B49AB30-385C-4FA6-8FFA-C73E7A96D169}" scale="115" showPageBreaks="1" fitToPage="1" printArea="1" showAutoFilter="1" hiddenColumns="1">
      <selection activeCell="H1" sqref="H1:H1048576"/>
      <pageMargins left="0.70866141732283472" right="0.70866141732283472" top="0.74803149606299213" bottom="0.74803149606299213" header="0.31496062992125984" footer="0.31496062992125984"/>
      <pageSetup paperSize="9" scale="72" fitToHeight="27" orientation="landscape" r:id="rId1"/>
      <headerFooter>
        <oddHeader xml:space="preserve">&amp;LInterreg EMR&amp;R&amp;A
</oddHeader>
        <oddFooter>&amp;LSpecification of budget&amp;R&amp;P from &amp;N</oddFooter>
      </headerFooter>
      <autoFilter ref="A2:I209"/>
    </customSheetView>
  </customSheetViews>
  <mergeCells count="1">
    <mergeCell ref="F1:G1"/>
  </mergeCells>
  <conditionalFormatting sqref="F3:F201">
    <cfRule type="expression" dxfId="154" priority="1" stopIfTrue="1">
      <formula>C3="Flat Rate"</formula>
    </cfRule>
    <cfRule type="expression" dxfId="153" priority="12" stopIfTrue="1">
      <formula>B3="Staff"</formula>
    </cfRule>
    <cfRule type="expression" dxfId="152" priority="16" stopIfTrue="1">
      <formula>B3="Travel &amp; Accommodation"</formula>
    </cfRule>
  </conditionalFormatting>
  <conditionalFormatting sqref="H3:H201">
    <cfRule type="expression" dxfId="151" priority="13" stopIfTrue="1">
      <formula>AND(B3="",NOT(G3=""))</formula>
    </cfRule>
  </conditionalFormatting>
  <conditionalFormatting sqref="D1:E1">
    <cfRule type="cellIs" dxfId="150" priority="9" stopIfTrue="1" operator="equal">
      <formula>0</formula>
    </cfRule>
  </conditionalFormatting>
  <conditionalFormatting sqref="E3">
    <cfRule type="expression" dxfId="149" priority="4" stopIfTrue="1">
      <formula>C3="Flat Rate"</formula>
    </cfRule>
  </conditionalFormatting>
  <conditionalFormatting sqref="E4:E201">
    <cfRule type="expression" dxfId="148" priority="2" stopIfTrue="1">
      <formula>C4="Flat Rate"</formula>
    </cfRule>
  </conditionalFormatting>
  <conditionalFormatting sqref="H3:H201">
    <cfRule type="expression" dxfId="147" priority="31" stopIfTrue="1">
      <formula>AND(#REF!="",NOT(G3=""))</formula>
    </cfRule>
  </conditionalFormatting>
  <dataValidations count="3">
    <dataValidation type="list" allowBlank="1" showInputMessage="1" showErrorMessage="1" sqref="A3:A201">
      <formula1>WPs</formula1>
    </dataValidation>
    <dataValidation type="list" allowBlank="1" showInputMessage="1" showErrorMessage="1" sqref="B3:B201">
      <formula1>Budgetline</formula1>
    </dataValidation>
    <dataValidation type="textLength" operator="lessThan" allowBlank="1" showInputMessage="1" showErrorMessage="1" errorTitle="Character Limit Exceeded!" error="Please reduce the description to 350 Characters" sqref="D3:D201">
      <formula1>350</formula1>
    </dataValidation>
  </dataValidations>
  <pageMargins left="0.70866141732283472" right="0.70866141732283472" top="0.74803149606299213" bottom="0.74803149606299213" header="0.31496062992125984" footer="0.31496062992125984"/>
  <pageSetup paperSize="9" scale="72" fitToHeight="27" orientation="landscape" r:id="rId2"/>
  <headerFooter>
    <oddHeader xml:space="preserve">&amp;LInterreg EMR&amp;R&amp;A
</oddHeader>
    <oddFooter>&amp;LSpecification of budget&amp;R&amp;P from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tabColor rgb="FF9FAEE5"/>
    <pageSetUpPr fitToPage="1"/>
  </sheetPr>
  <dimension ref="A1:J206"/>
  <sheetViews>
    <sheetView zoomScale="115" zoomScaleNormal="115" zoomScaleSheetLayoutView="80" workbookViewId="0">
      <selection activeCell="D2" sqref="D2"/>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87" bestFit="1" customWidth="1"/>
    <col min="8" max="8" width="16.5703125" style="87" customWidth="1"/>
    <col min="9" max="9" width="32" style="36" hidden="1" customWidth="1"/>
    <col min="10" max="10" width="13.85546875" style="36" customWidth="1"/>
    <col min="11" max="13" width="9.140625" style="36" customWidth="1"/>
    <col min="14" max="16384" width="9.140625" style="36"/>
  </cols>
  <sheetData>
    <row r="1" spans="1:9" ht="15.75" x14ac:dyDescent="0.25">
      <c r="A1" s="34"/>
      <c r="B1" s="34"/>
      <c r="C1" s="141" t="s">
        <v>11</v>
      </c>
      <c r="D1" s="35">
        <f>'Cover page'!C15</f>
        <v>0</v>
      </c>
      <c r="E1" s="35">
        <f>'Cover page'!G15</f>
        <v>0</v>
      </c>
      <c r="F1" s="166" t="s">
        <v>35</v>
      </c>
      <c r="G1" s="167"/>
      <c r="H1" s="84">
        <f>SUM('Project Budget'!V19:X19)</f>
        <v>0</v>
      </c>
    </row>
    <row r="2" spans="1:9" ht="32.25" customHeight="1" x14ac:dyDescent="0.25">
      <c r="A2" s="30" t="s">
        <v>18</v>
      </c>
      <c r="B2" s="30" t="s">
        <v>78</v>
      </c>
      <c r="C2" s="30" t="s">
        <v>77</v>
      </c>
      <c r="D2" s="144" t="s">
        <v>124</v>
      </c>
      <c r="E2" s="31" t="s">
        <v>79</v>
      </c>
      <c r="F2" s="31" t="s">
        <v>80</v>
      </c>
      <c r="G2" s="112" t="s">
        <v>81</v>
      </c>
      <c r="H2" s="85" t="s">
        <v>72</v>
      </c>
    </row>
    <row r="3" spans="1:9" ht="45" customHeight="1" x14ac:dyDescent="0.25">
      <c r="A3" s="5"/>
      <c r="B3" s="6"/>
      <c r="C3" s="4"/>
      <c r="D3" s="44"/>
      <c r="E3" s="38"/>
      <c r="F3" s="39"/>
      <c r="G3" s="113"/>
      <c r="H3" s="86">
        <f>IF(B3="",0,IF(C3="Flat Rate",G3,IF(B3="Staff", E3*F3*G3,IF(B3="Travel &amp; Accommodation",E3*F3*G3,E3*G3))))</f>
        <v>0</v>
      </c>
      <c r="I3" s="36" t="str">
        <f>CONCATENATE(A3,"-",B3)</f>
        <v>-</v>
      </c>
    </row>
    <row r="4" spans="1:9" ht="45" customHeight="1" x14ac:dyDescent="0.25">
      <c r="A4" s="5"/>
      <c r="B4" s="6"/>
      <c r="C4" s="4"/>
      <c r="D4" s="44"/>
      <c r="E4" s="38"/>
      <c r="F4" s="39">
        <v>1</v>
      </c>
      <c r="G4" s="114"/>
      <c r="H4" s="86">
        <f t="shared" ref="H4:H67" si="0">IF(B4="",0,IF(C4="Flat Rate",G4,IF(B4="Staff", E4*F4*G4,IF(B4="Travel &amp; Accommodation",E4*F4*G4,E4*G4))))</f>
        <v>0</v>
      </c>
      <c r="I4" s="36" t="str">
        <f t="shared" ref="I4:I67" si="1">CONCATENATE(A4,"-",B4)</f>
        <v>-</v>
      </c>
    </row>
    <row r="5" spans="1:9" ht="45" customHeight="1" x14ac:dyDescent="0.25">
      <c r="A5" s="5"/>
      <c r="B5" s="6"/>
      <c r="C5" s="4"/>
      <c r="D5" s="44"/>
      <c r="E5" s="38"/>
      <c r="F5" s="39">
        <v>1</v>
      </c>
      <c r="G5" s="114"/>
      <c r="H5" s="86">
        <f t="shared" si="0"/>
        <v>0</v>
      </c>
      <c r="I5" s="36" t="str">
        <f t="shared" si="1"/>
        <v>-</v>
      </c>
    </row>
    <row r="6" spans="1:9" ht="45" customHeight="1" x14ac:dyDescent="0.25">
      <c r="A6" s="5"/>
      <c r="B6" s="6"/>
      <c r="C6" s="4"/>
      <c r="D6" s="44"/>
      <c r="E6" s="38"/>
      <c r="F6" s="39">
        <v>1</v>
      </c>
      <c r="G6" s="114"/>
      <c r="H6" s="86">
        <f t="shared" si="0"/>
        <v>0</v>
      </c>
      <c r="I6" s="36" t="str">
        <f t="shared" si="1"/>
        <v>-</v>
      </c>
    </row>
    <row r="7" spans="1:9" ht="45" customHeight="1" x14ac:dyDescent="0.25">
      <c r="A7" s="5"/>
      <c r="B7" s="6"/>
      <c r="C7" s="4"/>
      <c r="D7" s="44"/>
      <c r="E7" s="38"/>
      <c r="F7" s="39">
        <v>1</v>
      </c>
      <c r="G7" s="114"/>
      <c r="H7" s="86">
        <f t="shared" si="0"/>
        <v>0</v>
      </c>
      <c r="I7" s="36" t="str">
        <f t="shared" si="1"/>
        <v>-</v>
      </c>
    </row>
    <row r="8" spans="1:9" ht="45" customHeight="1" x14ac:dyDescent="0.25">
      <c r="A8" s="5"/>
      <c r="B8" s="6"/>
      <c r="C8" s="4"/>
      <c r="D8" s="44"/>
      <c r="E8" s="38"/>
      <c r="F8" s="39">
        <v>1</v>
      </c>
      <c r="G8" s="114"/>
      <c r="H8" s="86">
        <f t="shared" si="0"/>
        <v>0</v>
      </c>
      <c r="I8" s="36" t="str">
        <f t="shared" si="1"/>
        <v>-</v>
      </c>
    </row>
    <row r="9" spans="1:9" ht="45" customHeight="1" x14ac:dyDescent="0.25">
      <c r="A9" s="5"/>
      <c r="B9" s="6"/>
      <c r="C9" s="4"/>
      <c r="D9" s="44"/>
      <c r="E9" s="38"/>
      <c r="F9" s="39">
        <v>1</v>
      </c>
      <c r="G9" s="114"/>
      <c r="H9" s="86">
        <f t="shared" si="0"/>
        <v>0</v>
      </c>
      <c r="I9" s="36" t="str">
        <f t="shared" si="1"/>
        <v>-</v>
      </c>
    </row>
    <row r="10" spans="1:9" ht="45" customHeight="1" x14ac:dyDescent="0.25">
      <c r="A10" s="5"/>
      <c r="B10" s="6"/>
      <c r="C10" s="4"/>
      <c r="D10" s="44"/>
      <c r="E10" s="38"/>
      <c r="F10" s="39">
        <v>1</v>
      </c>
      <c r="G10" s="114"/>
      <c r="H10" s="86">
        <f t="shared" si="0"/>
        <v>0</v>
      </c>
      <c r="I10" s="36" t="str">
        <f t="shared" si="1"/>
        <v>-</v>
      </c>
    </row>
    <row r="11" spans="1:9" ht="45" customHeight="1" x14ac:dyDescent="0.25">
      <c r="A11" s="5"/>
      <c r="B11" s="6"/>
      <c r="C11" s="4"/>
      <c r="D11" s="44"/>
      <c r="E11" s="38"/>
      <c r="F11" s="39">
        <v>1</v>
      </c>
      <c r="G11" s="114"/>
      <c r="H11" s="86">
        <f t="shared" si="0"/>
        <v>0</v>
      </c>
      <c r="I11" s="36" t="str">
        <f t="shared" si="1"/>
        <v>-</v>
      </c>
    </row>
    <row r="12" spans="1:9" ht="45" customHeight="1" x14ac:dyDescent="0.25">
      <c r="A12" s="5"/>
      <c r="B12" s="6"/>
      <c r="C12" s="4"/>
      <c r="D12" s="44"/>
      <c r="E12" s="38"/>
      <c r="F12" s="39">
        <v>1</v>
      </c>
      <c r="G12" s="114"/>
      <c r="H12" s="86">
        <f t="shared" si="0"/>
        <v>0</v>
      </c>
      <c r="I12" s="36" t="str">
        <f t="shared" si="1"/>
        <v>-</v>
      </c>
    </row>
    <row r="13" spans="1:9" ht="45" customHeight="1" x14ac:dyDescent="0.25">
      <c r="A13" s="5"/>
      <c r="B13" s="6"/>
      <c r="C13" s="4"/>
      <c r="D13" s="44"/>
      <c r="E13" s="38"/>
      <c r="F13" s="39">
        <v>1</v>
      </c>
      <c r="G13" s="114"/>
      <c r="H13" s="86">
        <f t="shared" si="0"/>
        <v>0</v>
      </c>
      <c r="I13" s="36" t="str">
        <f t="shared" si="1"/>
        <v>-</v>
      </c>
    </row>
    <row r="14" spans="1:9" ht="45" customHeight="1" x14ac:dyDescent="0.25">
      <c r="A14" s="5"/>
      <c r="B14" s="6"/>
      <c r="C14" s="4"/>
      <c r="D14" s="44"/>
      <c r="E14" s="38"/>
      <c r="F14" s="39">
        <v>1</v>
      </c>
      <c r="G14" s="114"/>
      <c r="H14" s="86">
        <f t="shared" si="0"/>
        <v>0</v>
      </c>
      <c r="I14" s="36" t="str">
        <f t="shared" si="1"/>
        <v>-</v>
      </c>
    </row>
    <row r="15" spans="1:9" ht="45" customHeight="1" x14ac:dyDescent="0.25">
      <c r="A15" s="5"/>
      <c r="B15" s="6"/>
      <c r="C15" s="4"/>
      <c r="D15" s="44"/>
      <c r="E15" s="38"/>
      <c r="F15" s="39">
        <v>1</v>
      </c>
      <c r="G15" s="114"/>
      <c r="H15" s="86">
        <f t="shared" si="0"/>
        <v>0</v>
      </c>
      <c r="I15" s="36" t="str">
        <f t="shared" si="1"/>
        <v>-</v>
      </c>
    </row>
    <row r="16" spans="1:9" ht="45" customHeight="1" x14ac:dyDescent="0.25">
      <c r="A16" s="5"/>
      <c r="B16" s="6"/>
      <c r="C16" s="4"/>
      <c r="D16" s="44"/>
      <c r="E16" s="38"/>
      <c r="F16" s="39">
        <v>1</v>
      </c>
      <c r="G16" s="114"/>
      <c r="H16" s="86">
        <f t="shared" si="0"/>
        <v>0</v>
      </c>
      <c r="I16" s="36" t="str">
        <f t="shared" si="1"/>
        <v>-</v>
      </c>
    </row>
    <row r="17" spans="1:9" ht="45" customHeight="1" x14ac:dyDescent="0.25">
      <c r="A17" s="5"/>
      <c r="B17" s="6"/>
      <c r="C17" s="4"/>
      <c r="D17" s="44"/>
      <c r="E17" s="38"/>
      <c r="F17" s="39">
        <v>1</v>
      </c>
      <c r="G17" s="114"/>
      <c r="H17" s="86">
        <f t="shared" si="0"/>
        <v>0</v>
      </c>
      <c r="I17" s="36" t="str">
        <f t="shared" si="1"/>
        <v>-</v>
      </c>
    </row>
    <row r="18" spans="1:9" ht="45" customHeight="1" x14ac:dyDescent="0.25">
      <c r="A18" s="11"/>
      <c r="B18" s="7"/>
      <c r="C18" s="4"/>
      <c r="D18" s="44"/>
      <c r="E18" s="38"/>
      <c r="F18" s="39">
        <v>1</v>
      </c>
      <c r="G18" s="115"/>
      <c r="H18" s="86">
        <f t="shared" si="0"/>
        <v>0</v>
      </c>
      <c r="I18" s="36" t="str">
        <f t="shared" si="1"/>
        <v>-</v>
      </c>
    </row>
    <row r="19" spans="1:9" ht="45" customHeight="1" x14ac:dyDescent="0.25">
      <c r="A19" s="5"/>
      <c r="B19" s="6"/>
      <c r="C19" s="4"/>
      <c r="D19" s="44"/>
      <c r="E19" s="38"/>
      <c r="F19" s="39">
        <v>1</v>
      </c>
      <c r="G19" s="114"/>
      <c r="H19" s="86">
        <f t="shared" si="0"/>
        <v>0</v>
      </c>
      <c r="I19" s="36" t="str">
        <f t="shared" si="1"/>
        <v>-</v>
      </c>
    </row>
    <row r="20" spans="1:9" ht="45" customHeight="1" x14ac:dyDescent="0.25">
      <c r="A20" s="5"/>
      <c r="B20" s="6"/>
      <c r="C20" s="4"/>
      <c r="D20" s="44"/>
      <c r="E20" s="38"/>
      <c r="F20" s="39">
        <v>1</v>
      </c>
      <c r="G20" s="114"/>
      <c r="H20" s="86">
        <f t="shared" si="0"/>
        <v>0</v>
      </c>
      <c r="I20" s="36" t="str">
        <f t="shared" si="1"/>
        <v>-</v>
      </c>
    </row>
    <row r="21" spans="1:9" ht="45" customHeight="1" x14ac:dyDescent="0.25">
      <c r="A21" s="5"/>
      <c r="B21" s="6"/>
      <c r="C21" s="4"/>
      <c r="D21" s="44"/>
      <c r="E21" s="38"/>
      <c r="F21" s="39">
        <v>1</v>
      </c>
      <c r="G21" s="114"/>
      <c r="H21" s="86">
        <f t="shared" si="0"/>
        <v>0</v>
      </c>
      <c r="I21" s="36" t="str">
        <f t="shared" si="1"/>
        <v>-</v>
      </c>
    </row>
    <row r="22" spans="1:9" ht="45" customHeight="1" x14ac:dyDescent="0.25">
      <c r="A22" s="5"/>
      <c r="B22" s="6"/>
      <c r="C22" s="4"/>
      <c r="D22" s="44"/>
      <c r="E22" s="38"/>
      <c r="F22" s="39">
        <v>1</v>
      </c>
      <c r="G22" s="114"/>
      <c r="H22" s="86">
        <f t="shared" si="0"/>
        <v>0</v>
      </c>
      <c r="I22" s="36" t="str">
        <f t="shared" si="1"/>
        <v>-</v>
      </c>
    </row>
    <row r="23" spans="1:9" ht="45" customHeight="1" x14ac:dyDescent="0.25">
      <c r="A23" s="5"/>
      <c r="B23" s="6"/>
      <c r="C23" s="4"/>
      <c r="D23" s="44"/>
      <c r="E23" s="38"/>
      <c r="F23" s="39">
        <v>1</v>
      </c>
      <c r="G23" s="114"/>
      <c r="H23" s="86">
        <f t="shared" si="0"/>
        <v>0</v>
      </c>
      <c r="I23" s="36" t="str">
        <f t="shared" si="1"/>
        <v>-</v>
      </c>
    </row>
    <row r="24" spans="1:9" ht="45" customHeight="1" x14ac:dyDescent="0.25">
      <c r="A24" s="5"/>
      <c r="B24" s="6"/>
      <c r="C24" s="4"/>
      <c r="D24" s="44"/>
      <c r="E24" s="38"/>
      <c r="F24" s="39">
        <v>1</v>
      </c>
      <c r="G24" s="114"/>
      <c r="H24" s="86">
        <f t="shared" si="0"/>
        <v>0</v>
      </c>
      <c r="I24" s="36" t="str">
        <f t="shared" si="1"/>
        <v>-</v>
      </c>
    </row>
    <row r="25" spans="1:9" ht="45" customHeight="1" x14ac:dyDescent="0.25">
      <c r="A25" s="5"/>
      <c r="B25" s="6"/>
      <c r="C25" s="4"/>
      <c r="D25" s="44"/>
      <c r="E25" s="38"/>
      <c r="F25" s="39">
        <v>1</v>
      </c>
      <c r="G25" s="114"/>
      <c r="H25" s="86">
        <f t="shared" si="0"/>
        <v>0</v>
      </c>
      <c r="I25" s="36" t="str">
        <f t="shared" si="1"/>
        <v>-</v>
      </c>
    </row>
    <row r="26" spans="1:9" ht="45" customHeight="1" x14ac:dyDescent="0.25">
      <c r="A26" s="5"/>
      <c r="B26" s="6"/>
      <c r="C26" s="4"/>
      <c r="D26" s="44"/>
      <c r="E26" s="38"/>
      <c r="F26" s="39">
        <v>1</v>
      </c>
      <c r="G26" s="114"/>
      <c r="H26" s="86">
        <f t="shared" si="0"/>
        <v>0</v>
      </c>
      <c r="I26" s="36" t="str">
        <f t="shared" si="1"/>
        <v>-</v>
      </c>
    </row>
    <row r="27" spans="1:9" ht="45" customHeight="1" x14ac:dyDescent="0.25">
      <c r="A27" s="5"/>
      <c r="B27" s="6"/>
      <c r="C27" s="4"/>
      <c r="D27" s="44"/>
      <c r="E27" s="38"/>
      <c r="F27" s="39">
        <v>1</v>
      </c>
      <c r="G27" s="114"/>
      <c r="H27" s="86">
        <f t="shared" si="0"/>
        <v>0</v>
      </c>
      <c r="I27" s="36" t="str">
        <f t="shared" si="1"/>
        <v>-</v>
      </c>
    </row>
    <row r="28" spans="1:9" ht="45" customHeight="1" x14ac:dyDescent="0.25">
      <c r="A28" s="5"/>
      <c r="B28" s="6"/>
      <c r="C28" s="4"/>
      <c r="D28" s="44"/>
      <c r="E28" s="38"/>
      <c r="F28" s="39">
        <v>1</v>
      </c>
      <c r="G28" s="114"/>
      <c r="H28" s="86">
        <f t="shared" si="0"/>
        <v>0</v>
      </c>
      <c r="I28" s="36" t="str">
        <f t="shared" si="1"/>
        <v>-</v>
      </c>
    </row>
    <row r="29" spans="1:9" ht="45" customHeight="1" x14ac:dyDescent="0.25">
      <c r="A29" s="5"/>
      <c r="B29" s="6"/>
      <c r="C29" s="4"/>
      <c r="D29" s="44"/>
      <c r="E29" s="38"/>
      <c r="F29" s="39">
        <v>1</v>
      </c>
      <c r="G29" s="114"/>
      <c r="H29" s="86">
        <f t="shared" si="0"/>
        <v>0</v>
      </c>
      <c r="I29" s="36" t="str">
        <f t="shared" si="1"/>
        <v>-</v>
      </c>
    </row>
    <row r="30" spans="1:9" ht="45" customHeight="1" x14ac:dyDescent="0.25">
      <c r="A30" s="5"/>
      <c r="B30" s="6"/>
      <c r="C30" s="4"/>
      <c r="D30" s="44"/>
      <c r="E30" s="38"/>
      <c r="F30" s="39">
        <v>1</v>
      </c>
      <c r="G30" s="114"/>
      <c r="H30" s="86">
        <f t="shared" si="0"/>
        <v>0</v>
      </c>
      <c r="I30" s="36" t="str">
        <f t="shared" si="1"/>
        <v>-</v>
      </c>
    </row>
    <row r="31" spans="1:9" ht="45" customHeight="1" x14ac:dyDescent="0.25">
      <c r="A31" s="5"/>
      <c r="B31" s="6"/>
      <c r="C31" s="4"/>
      <c r="D31" s="44"/>
      <c r="E31" s="38"/>
      <c r="F31" s="39">
        <v>1</v>
      </c>
      <c r="G31" s="114"/>
      <c r="H31" s="86">
        <f t="shared" si="0"/>
        <v>0</v>
      </c>
      <c r="I31" s="36" t="str">
        <f t="shared" si="1"/>
        <v>-</v>
      </c>
    </row>
    <row r="32" spans="1:9" ht="45" customHeight="1" x14ac:dyDescent="0.25">
      <c r="A32" s="5"/>
      <c r="B32" s="6"/>
      <c r="C32" s="4"/>
      <c r="D32" s="44"/>
      <c r="E32" s="38"/>
      <c r="F32" s="39">
        <v>1</v>
      </c>
      <c r="G32" s="114"/>
      <c r="H32" s="86">
        <f t="shared" si="0"/>
        <v>0</v>
      </c>
      <c r="I32" s="36" t="str">
        <f t="shared" si="1"/>
        <v>-</v>
      </c>
    </row>
    <row r="33" spans="1:9" ht="45" customHeight="1" x14ac:dyDescent="0.25">
      <c r="A33" s="5"/>
      <c r="B33" s="6"/>
      <c r="C33" s="4"/>
      <c r="D33" s="44"/>
      <c r="E33" s="38"/>
      <c r="F33" s="39">
        <v>1</v>
      </c>
      <c r="G33" s="114"/>
      <c r="H33" s="86">
        <f t="shared" si="0"/>
        <v>0</v>
      </c>
      <c r="I33" s="36" t="str">
        <f t="shared" si="1"/>
        <v>-</v>
      </c>
    </row>
    <row r="34" spans="1:9" ht="45" customHeight="1" x14ac:dyDescent="0.25">
      <c r="A34" s="5"/>
      <c r="B34" s="6"/>
      <c r="C34" s="4"/>
      <c r="D34" s="44"/>
      <c r="E34" s="38"/>
      <c r="F34" s="39">
        <v>1</v>
      </c>
      <c r="G34" s="114"/>
      <c r="H34" s="86">
        <f t="shared" si="0"/>
        <v>0</v>
      </c>
      <c r="I34" s="36" t="str">
        <f t="shared" si="1"/>
        <v>-</v>
      </c>
    </row>
    <row r="35" spans="1:9" ht="45" customHeight="1" x14ac:dyDescent="0.25">
      <c r="A35" s="5"/>
      <c r="B35" s="6"/>
      <c r="C35" s="4"/>
      <c r="D35" s="44"/>
      <c r="E35" s="38"/>
      <c r="F35" s="39">
        <v>1</v>
      </c>
      <c r="G35" s="114"/>
      <c r="H35" s="86">
        <f t="shared" si="0"/>
        <v>0</v>
      </c>
      <c r="I35" s="36" t="str">
        <f t="shared" si="1"/>
        <v>-</v>
      </c>
    </row>
    <row r="36" spans="1:9" ht="45" customHeight="1" x14ac:dyDescent="0.25">
      <c r="A36" s="5"/>
      <c r="B36" s="6"/>
      <c r="C36" s="4"/>
      <c r="D36" s="44"/>
      <c r="E36" s="38"/>
      <c r="F36" s="39">
        <v>1</v>
      </c>
      <c r="G36" s="114"/>
      <c r="H36" s="86">
        <f t="shared" si="0"/>
        <v>0</v>
      </c>
      <c r="I36" s="36" t="str">
        <f t="shared" si="1"/>
        <v>-</v>
      </c>
    </row>
    <row r="37" spans="1:9" ht="45" customHeight="1" x14ac:dyDescent="0.25">
      <c r="A37" s="5"/>
      <c r="B37" s="6"/>
      <c r="C37" s="4"/>
      <c r="D37" s="44"/>
      <c r="E37" s="38"/>
      <c r="F37" s="39">
        <v>1</v>
      </c>
      <c r="G37" s="114"/>
      <c r="H37" s="86">
        <f t="shared" si="0"/>
        <v>0</v>
      </c>
      <c r="I37" s="36" t="str">
        <f t="shared" si="1"/>
        <v>-</v>
      </c>
    </row>
    <row r="38" spans="1:9" ht="45" customHeight="1" x14ac:dyDescent="0.25">
      <c r="A38" s="5"/>
      <c r="B38" s="6"/>
      <c r="C38" s="4"/>
      <c r="D38" s="44"/>
      <c r="E38" s="38"/>
      <c r="F38" s="39">
        <v>1</v>
      </c>
      <c r="G38" s="114"/>
      <c r="H38" s="86">
        <f t="shared" si="0"/>
        <v>0</v>
      </c>
      <c r="I38" s="36" t="str">
        <f t="shared" si="1"/>
        <v>-</v>
      </c>
    </row>
    <row r="39" spans="1:9" ht="45" customHeight="1" x14ac:dyDescent="0.25">
      <c r="A39" s="5"/>
      <c r="B39" s="6"/>
      <c r="C39" s="4"/>
      <c r="D39" s="44"/>
      <c r="E39" s="38"/>
      <c r="F39" s="39">
        <v>1</v>
      </c>
      <c r="G39" s="114"/>
      <c r="H39" s="86">
        <f t="shared" si="0"/>
        <v>0</v>
      </c>
      <c r="I39" s="36" t="str">
        <f t="shared" si="1"/>
        <v>-</v>
      </c>
    </row>
    <row r="40" spans="1:9" ht="45" customHeight="1" x14ac:dyDescent="0.25">
      <c r="A40" s="5"/>
      <c r="B40" s="6"/>
      <c r="C40" s="4"/>
      <c r="D40" s="44"/>
      <c r="E40" s="38"/>
      <c r="F40" s="39">
        <v>1</v>
      </c>
      <c r="G40" s="114"/>
      <c r="H40" s="86">
        <f t="shared" si="0"/>
        <v>0</v>
      </c>
      <c r="I40" s="36" t="str">
        <f t="shared" si="1"/>
        <v>-</v>
      </c>
    </row>
    <row r="41" spans="1:9" ht="45" customHeight="1" x14ac:dyDescent="0.25">
      <c r="A41" s="5"/>
      <c r="B41" s="6"/>
      <c r="C41" s="4"/>
      <c r="D41" s="44"/>
      <c r="E41" s="38"/>
      <c r="F41" s="39">
        <v>1</v>
      </c>
      <c r="G41" s="114"/>
      <c r="H41" s="86">
        <f t="shared" si="0"/>
        <v>0</v>
      </c>
      <c r="I41" s="36" t="str">
        <f t="shared" si="1"/>
        <v>-</v>
      </c>
    </row>
    <row r="42" spans="1:9" ht="45" customHeight="1" x14ac:dyDescent="0.25">
      <c r="A42" s="5"/>
      <c r="B42" s="6"/>
      <c r="C42" s="4"/>
      <c r="D42" s="44"/>
      <c r="E42" s="38"/>
      <c r="F42" s="39">
        <v>1</v>
      </c>
      <c r="G42" s="114"/>
      <c r="H42" s="86">
        <f t="shared" si="0"/>
        <v>0</v>
      </c>
      <c r="I42" s="36" t="str">
        <f t="shared" si="1"/>
        <v>-</v>
      </c>
    </row>
    <row r="43" spans="1:9" ht="45" customHeight="1" x14ac:dyDescent="0.25">
      <c r="A43" s="5"/>
      <c r="B43" s="6"/>
      <c r="C43" s="4"/>
      <c r="D43" s="44"/>
      <c r="E43" s="38"/>
      <c r="F43" s="39">
        <v>1</v>
      </c>
      <c r="G43" s="114"/>
      <c r="H43" s="86">
        <f t="shared" si="0"/>
        <v>0</v>
      </c>
      <c r="I43" s="36" t="str">
        <f t="shared" si="1"/>
        <v>-</v>
      </c>
    </row>
    <row r="44" spans="1:9" ht="45" customHeight="1" x14ac:dyDescent="0.25">
      <c r="A44" s="5"/>
      <c r="B44" s="6"/>
      <c r="C44" s="4"/>
      <c r="D44" s="44"/>
      <c r="E44" s="38"/>
      <c r="F44" s="39">
        <v>1</v>
      </c>
      <c r="G44" s="114"/>
      <c r="H44" s="86">
        <f t="shared" si="0"/>
        <v>0</v>
      </c>
      <c r="I44" s="36" t="str">
        <f t="shared" si="1"/>
        <v>-</v>
      </c>
    </row>
    <row r="45" spans="1:9" ht="45" customHeight="1" x14ac:dyDescent="0.25">
      <c r="A45" s="5"/>
      <c r="B45" s="6"/>
      <c r="C45" s="4"/>
      <c r="D45" s="44"/>
      <c r="E45" s="38"/>
      <c r="F45" s="39">
        <v>1</v>
      </c>
      <c r="G45" s="114"/>
      <c r="H45" s="86">
        <f t="shared" si="0"/>
        <v>0</v>
      </c>
      <c r="I45" s="36" t="str">
        <f t="shared" si="1"/>
        <v>-</v>
      </c>
    </row>
    <row r="46" spans="1:9" ht="45" customHeight="1" x14ac:dyDescent="0.25">
      <c r="A46" s="5"/>
      <c r="B46" s="6"/>
      <c r="C46" s="4"/>
      <c r="D46" s="44"/>
      <c r="E46" s="38"/>
      <c r="F46" s="39">
        <v>1</v>
      </c>
      <c r="G46" s="114"/>
      <c r="H46" s="86">
        <f t="shared" si="0"/>
        <v>0</v>
      </c>
      <c r="I46" s="36" t="str">
        <f t="shared" si="1"/>
        <v>-</v>
      </c>
    </row>
    <row r="47" spans="1:9" ht="45" customHeight="1" x14ac:dyDescent="0.25">
      <c r="A47" s="5"/>
      <c r="B47" s="6"/>
      <c r="C47" s="4"/>
      <c r="D47" s="44"/>
      <c r="E47" s="38"/>
      <c r="F47" s="39">
        <v>1</v>
      </c>
      <c r="G47" s="114"/>
      <c r="H47" s="86">
        <f t="shared" si="0"/>
        <v>0</v>
      </c>
      <c r="I47" s="36" t="str">
        <f t="shared" si="1"/>
        <v>-</v>
      </c>
    </row>
    <row r="48" spans="1:9" ht="45" customHeight="1" x14ac:dyDescent="0.25">
      <c r="A48" s="5"/>
      <c r="B48" s="6"/>
      <c r="C48" s="4"/>
      <c r="D48" s="44"/>
      <c r="E48" s="38"/>
      <c r="F48" s="39">
        <v>1</v>
      </c>
      <c r="G48" s="114"/>
      <c r="H48" s="86">
        <f t="shared" si="0"/>
        <v>0</v>
      </c>
      <c r="I48" s="36" t="str">
        <f t="shared" si="1"/>
        <v>-</v>
      </c>
    </row>
    <row r="49" spans="1:9" ht="45" customHeight="1" x14ac:dyDescent="0.25">
      <c r="A49" s="5"/>
      <c r="B49" s="6"/>
      <c r="C49" s="4"/>
      <c r="D49" s="44"/>
      <c r="E49" s="38"/>
      <c r="F49" s="39">
        <v>1</v>
      </c>
      <c r="G49" s="114"/>
      <c r="H49" s="86">
        <f t="shared" si="0"/>
        <v>0</v>
      </c>
      <c r="I49" s="36" t="str">
        <f t="shared" si="1"/>
        <v>-</v>
      </c>
    </row>
    <row r="50" spans="1:9" ht="45" customHeight="1" x14ac:dyDescent="0.25">
      <c r="A50" s="5"/>
      <c r="B50" s="6"/>
      <c r="C50" s="4"/>
      <c r="D50" s="44"/>
      <c r="E50" s="38"/>
      <c r="F50" s="39">
        <v>1</v>
      </c>
      <c r="G50" s="114"/>
      <c r="H50" s="86">
        <f t="shared" si="0"/>
        <v>0</v>
      </c>
      <c r="I50" s="36" t="str">
        <f t="shared" si="1"/>
        <v>-</v>
      </c>
    </row>
    <row r="51" spans="1:9" ht="45" customHeight="1" x14ac:dyDescent="0.25">
      <c r="A51" s="5"/>
      <c r="B51" s="6"/>
      <c r="C51" s="4"/>
      <c r="D51" s="44"/>
      <c r="E51" s="38"/>
      <c r="F51" s="39">
        <v>1</v>
      </c>
      <c r="G51" s="114"/>
      <c r="H51" s="86">
        <f t="shared" si="0"/>
        <v>0</v>
      </c>
      <c r="I51" s="36" t="str">
        <f t="shared" si="1"/>
        <v>-</v>
      </c>
    </row>
    <row r="52" spans="1:9" ht="45" customHeight="1" x14ac:dyDescent="0.25">
      <c r="A52" s="5"/>
      <c r="B52" s="6"/>
      <c r="C52" s="4"/>
      <c r="D52" s="44"/>
      <c r="E52" s="38"/>
      <c r="F52" s="39">
        <v>1</v>
      </c>
      <c r="G52" s="114"/>
      <c r="H52" s="86">
        <f t="shared" si="0"/>
        <v>0</v>
      </c>
      <c r="I52" s="36" t="str">
        <f t="shared" si="1"/>
        <v>-</v>
      </c>
    </row>
    <row r="53" spans="1:9" ht="45" customHeight="1" x14ac:dyDescent="0.25">
      <c r="A53" s="5"/>
      <c r="B53" s="6"/>
      <c r="C53" s="4"/>
      <c r="D53" s="44"/>
      <c r="E53" s="38"/>
      <c r="F53" s="39">
        <v>1</v>
      </c>
      <c r="G53" s="114"/>
      <c r="H53" s="86">
        <f t="shared" si="0"/>
        <v>0</v>
      </c>
      <c r="I53" s="36" t="str">
        <f t="shared" si="1"/>
        <v>-</v>
      </c>
    </row>
    <row r="54" spans="1:9" ht="45" customHeight="1" x14ac:dyDescent="0.25">
      <c r="A54" s="5"/>
      <c r="B54" s="6"/>
      <c r="C54" s="4"/>
      <c r="D54" s="44"/>
      <c r="E54" s="38"/>
      <c r="F54" s="39">
        <v>1</v>
      </c>
      <c r="G54" s="114"/>
      <c r="H54" s="86">
        <f t="shared" si="0"/>
        <v>0</v>
      </c>
      <c r="I54" s="36" t="str">
        <f t="shared" si="1"/>
        <v>-</v>
      </c>
    </row>
    <row r="55" spans="1:9" ht="45" customHeight="1" x14ac:dyDescent="0.25">
      <c r="A55" s="5"/>
      <c r="B55" s="6"/>
      <c r="C55" s="4"/>
      <c r="D55" s="44"/>
      <c r="E55" s="38"/>
      <c r="F55" s="39">
        <v>1</v>
      </c>
      <c r="G55" s="114"/>
      <c r="H55" s="86">
        <f t="shared" si="0"/>
        <v>0</v>
      </c>
      <c r="I55" s="36" t="str">
        <f t="shared" si="1"/>
        <v>-</v>
      </c>
    </row>
    <row r="56" spans="1:9" ht="45" customHeight="1" x14ac:dyDescent="0.25">
      <c r="A56" s="5"/>
      <c r="B56" s="6"/>
      <c r="C56" s="4"/>
      <c r="D56" s="44"/>
      <c r="E56" s="38"/>
      <c r="F56" s="39">
        <v>1</v>
      </c>
      <c r="G56" s="114"/>
      <c r="H56" s="86">
        <f t="shared" si="0"/>
        <v>0</v>
      </c>
      <c r="I56" s="36" t="str">
        <f t="shared" si="1"/>
        <v>-</v>
      </c>
    </row>
    <row r="57" spans="1:9" ht="45" customHeight="1" x14ac:dyDescent="0.25">
      <c r="A57" s="5"/>
      <c r="B57" s="6"/>
      <c r="C57" s="4"/>
      <c r="D57" s="44"/>
      <c r="E57" s="38"/>
      <c r="F57" s="39">
        <v>1</v>
      </c>
      <c r="G57" s="114"/>
      <c r="H57" s="86">
        <f t="shared" si="0"/>
        <v>0</v>
      </c>
      <c r="I57" s="36" t="str">
        <f t="shared" si="1"/>
        <v>-</v>
      </c>
    </row>
    <row r="58" spans="1:9" ht="45" customHeight="1" x14ac:dyDescent="0.25">
      <c r="A58" s="5"/>
      <c r="B58" s="6"/>
      <c r="C58" s="4"/>
      <c r="D58" s="44"/>
      <c r="E58" s="38"/>
      <c r="F58" s="39">
        <v>1</v>
      </c>
      <c r="G58" s="114"/>
      <c r="H58" s="86">
        <f t="shared" si="0"/>
        <v>0</v>
      </c>
      <c r="I58" s="36" t="str">
        <f t="shared" si="1"/>
        <v>-</v>
      </c>
    </row>
    <row r="59" spans="1:9" ht="45" customHeight="1" x14ac:dyDescent="0.25">
      <c r="A59" s="5"/>
      <c r="B59" s="6"/>
      <c r="C59" s="4"/>
      <c r="D59" s="44"/>
      <c r="E59" s="38"/>
      <c r="F59" s="39">
        <v>1</v>
      </c>
      <c r="G59" s="114"/>
      <c r="H59" s="86">
        <f t="shared" si="0"/>
        <v>0</v>
      </c>
      <c r="I59" s="36" t="str">
        <f t="shared" si="1"/>
        <v>-</v>
      </c>
    </row>
    <row r="60" spans="1:9" ht="45" customHeight="1" x14ac:dyDescent="0.25">
      <c r="A60" s="5"/>
      <c r="B60" s="6"/>
      <c r="C60" s="4"/>
      <c r="D60" s="44"/>
      <c r="E60" s="38"/>
      <c r="F60" s="39">
        <v>1</v>
      </c>
      <c r="G60" s="114"/>
      <c r="H60" s="86">
        <f t="shared" si="0"/>
        <v>0</v>
      </c>
      <c r="I60" s="36" t="str">
        <f t="shared" si="1"/>
        <v>-</v>
      </c>
    </row>
    <row r="61" spans="1:9" ht="45" customHeight="1" x14ac:dyDescent="0.25">
      <c r="A61" s="5"/>
      <c r="B61" s="6"/>
      <c r="C61" s="4"/>
      <c r="D61" s="44"/>
      <c r="E61" s="38"/>
      <c r="F61" s="39">
        <v>1</v>
      </c>
      <c r="G61" s="114"/>
      <c r="H61" s="86">
        <f t="shared" si="0"/>
        <v>0</v>
      </c>
      <c r="I61" s="36" t="str">
        <f t="shared" si="1"/>
        <v>-</v>
      </c>
    </row>
    <row r="62" spans="1:9" ht="45" customHeight="1" x14ac:dyDescent="0.25">
      <c r="A62" s="5"/>
      <c r="B62" s="6"/>
      <c r="C62" s="4"/>
      <c r="D62" s="44"/>
      <c r="E62" s="38"/>
      <c r="F62" s="39">
        <v>1</v>
      </c>
      <c r="G62" s="114"/>
      <c r="H62" s="86">
        <f t="shared" si="0"/>
        <v>0</v>
      </c>
      <c r="I62" s="36" t="str">
        <f t="shared" si="1"/>
        <v>-</v>
      </c>
    </row>
    <row r="63" spans="1:9" ht="45" customHeight="1" x14ac:dyDescent="0.25">
      <c r="A63" s="5"/>
      <c r="B63" s="6"/>
      <c r="C63" s="4"/>
      <c r="D63" s="44"/>
      <c r="E63" s="38"/>
      <c r="F63" s="39">
        <v>1</v>
      </c>
      <c r="G63" s="114"/>
      <c r="H63" s="86">
        <f t="shared" si="0"/>
        <v>0</v>
      </c>
      <c r="I63" s="36" t="str">
        <f t="shared" si="1"/>
        <v>-</v>
      </c>
    </row>
    <row r="64" spans="1:9" ht="45" customHeight="1" x14ac:dyDescent="0.25">
      <c r="A64" s="5"/>
      <c r="B64" s="6"/>
      <c r="C64" s="4"/>
      <c r="D64" s="44"/>
      <c r="E64" s="38"/>
      <c r="F64" s="39">
        <v>1</v>
      </c>
      <c r="G64" s="114"/>
      <c r="H64" s="86">
        <f t="shared" si="0"/>
        <v>0</v>
      </c>
      <c r="I64" s="36" t="str">
        <f t="shared" si="1"/>
        <v>-</v>
      </c>
    </row>
    <row r="65" spans="1:9" ht="45" customHeight="1" x14ac:dyDescent="0.25">
      <c r="A65" s="5"/>
      <c r="B65" s="6"/>
      <c r="C65" s="4"/>
      <c r="D65" s="44"/>
      <c r="E65" s="38"/>
      <c r="F65" s="39">
        <v>1</v>
      </c>
      <c r="G65" s="114"/>
      <c r="H65" s="86">
        <f t="shared" si="0"/>
        <v>0</v>
      </c>
      <c r="I65" s="36" t="str">
        <f t="shared" si="1"/>
        <v>-</v>
      </c>
    </row>
    <row r="66" spans="1:9" ht="45" customHeight="1" x14ac:dyDescent="0.25">
      <c r="A66" s="5"/>
      <c r="B66" s="6"/>
      <c r="C66" s="4"/>
      <c r="D66" s="44"/>
      <c r="E66" s="38"/>
      <c r="F66" s="39">
        <v>1</v>
      </c>
      <c r="G66" s="114"/>
      <c r="H66" s="86">
        <f t="shared" si="0"/>
        <v>0</v>
      </c>
      <c r="I66" s="36" t="str">
        <f t="shared" si="1"/>
        <v>-</v>
      </c>
    </row>
    <row r="67" spans="1:9" ht="45" customHeight="1" x14ac:dyDescent="0.25">
      <c r="A67" s="5"/>
      <c r="B67" s="6"/>
      <c r="C67" s="4"/>
      <c r="D67" s="44"/>
      <c r="E67" s="38"/>
      <c r="F67" s="39">
        <v>1</v>
      </c>
      <c r="G67" s="114"/>
      <c r="H67" s="86">
        <f t="shared" si="0"/>
        <v>0</v>
      </c>
      <c r="I67" s="36" t="str">
        <f t="shared" si="1"/>
        <v>-</v>
      </c>
    </row>
    <row r="68" spans="1:9" ht="45" customHeight="1" x14ac:dyDescent="0.25">
      <c r="A68" s="5"/>
      <c r="B68" s="6"/>
      <c r="C68" s="4"/>
      <c r="D68" s="44"/>
      <c r="E68" s="38"/>
      <c r="F68" s="39">
        <v>1</v>
      </c>
      <c r="G68" s="114"/>
      <c r="H68" s="86">
        <f t="shared" ref="H68:H131" si="2">IF(B68="",0,IF(C68="Flat Rate",G68,IF(B68="Staff", E68*F68*G68,IF(B68="Travel &amp; Accommodation",E68*F68*G68,E68*G68))))</f>
        <v>0</v>
      </c>
      <c r="I68" s="36" t="str">
        <f t="shared" ref="I68:I131" si="3">CONCATENATE(A68,"-",B68)</f>
        <v>-</v>
      </c>
    </row>
    <row r="69" spans="1:9" ht="45" customHeight="1" x14ac:dyDescent="0.25">
      <c r="A69" s="5"/>
      <c r="B69" s="6"/>
      <c r="C69" s="4"/>
      <c r="D69" s="44"/>
      <c r="E69" s="38"/>
      <c r="F69" s="39">
        <v>1</v>
      </c>
      <c r="G69" s="114"/>
      <c r="H69" s="86">
        <f t="shared" si="2"/>
        <v>0</v>
      </c>
      <c r="I69" s="36" t="str">
        <f t="shared" si="3"/>
        <v>-</v>
      </c>
    </row>
    <row r="70" spans="1:9" ht="45" customHeight="1" x14ac:dyDescent="0.25">
      <c r="A70" s="5"/>
      <c r="B70" s="6"/>
      <c r="C70" s="4"/>
      <c r="D70" s="44"/>
      <c r="E70" s="38"/>
      <c r="F70" s="39">
        <v>1</v>
      </c>
      <c r="G70" s="114"/>
      <c r="H70" s="86">
        <f t="shared" si="2"/>
        <v>0</v>
      </c>
      <c r="I70" s="36" t="str">
        <f t="shared" si="3"/>
        <v>-</v>
      </c>
    </row>
    <row r="71" spans="1:9" ht="45" customHeight="1" x14ac:dyDescent="0.25">
      <c r="A71" s="5"/>
      <c r="B71" s="6"/>
      <c r="C71" s="4"/>
      <c r="D71" s="44"/>
      <c r="E71" s="38"/>
      <c r="F71" s="39">
        <v>1</v>
      </c>
      <c r="G71" s="114"/>
      <c r="H71" s="86">
        <f t="shared" si="2"/>
        <v>0</v>
      </c>
      <c r="I71" s="36" t="str">
        <f t="shared" si="3"/>
        <v>-</v>
      </c>
    </row>
    <row r="72" spans="1:9" ht="45" customHeight="1" x14ac:dyDescent="0.25">
      <c r="A72" s="5"/>
      <c r="B72" s="6"/>
      <c r="C72" s="4"/>
      <c r="D72" s="44"/>
      <c r="E72" s="38"/>
      <c r="F72" s="39">
        <v>1</v>
      </c>
      <c r="G72" s="114"/>
      <c r="H72" s="86">
        <f t="shared" si="2"/>
        <v>0</v>
      </c>
      <c r="I72" s="36" t="str">
        <f t="shared" si="3"/>
        <v>-</v>
      </c>
    </row>
    <row r="73" spans="1:9" ht="45" customHeight="1" x14ac:dyDescent="0.25">
      <c r="A73" s="5"/>
      <c r="B73" s="6"/>
      <c r="C73" s="4"/>
      <c r="D73" s="44"/>
      <c r="E73" s="38"/>
      <c r="F73" s="39">
        <v>1</v>
      </c>
      <c r="G73" s="114"/>
      <c r="H73" s="86">
        <f t="shared" si="2"/>
        <v>0</v>
      </c>
      <c r="I73" s="36" t="str">
        <f t="shared" si="3"/>
        <v>-</v>
      </c>
    </row>
    <row r="74" spans="1:9" ht="45" customHeight="1" x14ac:dyDescent="0.25">
      <c r="A74" s="5"/>
      <c r="B74" s="6"/>
      <c r="C74" s="4"/>
      <c r="D74" s="44"/>
      <c r="E74" s="38"/>
      <c r="F74" s="39">
        <v>1</v>
      </c>
      <c r="G74" s="114"/>
      <c r="H74" s="86">
        <f t="shared" si="2"/>
        <v>0</v>
      </c>
      <c r="I74" s="36" t="str">
        <f t="shared" si="3"/>
        <v>-</v>
      </c>
    </row>
    <row r="75" spans="1:9" ht="45" customHeight="1" x14ac:dyDescent="0.25">
      <c r="A75" s="5"/>
      <c r="B75" s="6"/>
      <c r="C75" s="4"/>
      <c r="D75" s="44"/>
      <c r="E75" s="38"/>
      <c r="F75" s="39">
        <v>1</v>
      </c>
      <c r="G75" s="114"/>
      <c r="H75" s="86">
        <f t="shared" si="2"/>
        <v>0</v>
      </c>
      <c r="I75" s="36" t="str">
        <f t="shared" si="3"/>
        <v>-</v>
      </c>
    </row>
    <row r="76" spans="1:9" ht="45" customHeight="1" x14ac:dyDescent="0.25">
      <c r="A76" s="5"/>
      <c r="B76" s="6"/>
      <c r="C76" s="4"/>
      <c r="D76" s="44"/>
      <c r="E76" s="38"/>
      <c r="F76" s="39">
        <v>1</v>
      </c>
      <c r="G76" s="114"/>
      <c r="H76" s="86">
        <f t="shared" si="2"/>
        <v>0</v>
      </c>
      <c r="I76" s="36" t="str">
        <f t="shared" si="3"/>
        <v>-</v>
      </c>
    </row>
    <row r="77" spans="1:9" ht="45" customHeight="1" x14ac:dyDescent="0.25">
      <c r="A77" s="5"/>
      <c r="B77" s="6"/>
      <c r="C77" s="4"/>
      <c r="D77" s="44"/>
      <c r="E77" s="38"/>
      <c r="F77" s="39">
        <v>1</v>
      </c>
      <c r="G77" s="114"/>
      <c r="H77" s="86">
        <f t="shared" si="2"/>
        <v>0</v>
      </c>
      <c r="I77" s="36" t="str">
        <f t="shared" si="3"/>
        <v>-</v>
      </c>
    </row>
    <row r="78" spans="1:9" ht="45" customHeight="1" x14ac:dyDescent="0.25">
      <c r="A78" s="5"/>
      <c r="B78" s="6"/>
      <c r="C78" s="4"/>
      <c r="D78" s="44"/>
      <c r="E78" s="38"/>
      <c r="F78" s="39">
        <v>1</v>
      </c>
      <c r="G78" s="114"/>
      <c r="H78" s="86">
        <f t="shared" si="2"/>
        <v>0</v>
      </c>
      <c r="I78" s="36" t="str">
        <f t="shared" si="3"/>
        <v>-</v>
      </c>
    </row>
    <row r="79" spans="1:9" ht="45" customHeight="1" x14ac:dyDescent="0.25">
      <c r="A79" s="5"/>
      <c r="B79" s="6"/>
      <c r="C79" s="4"/>
      <c r="D79" s="44"/>
      <c r="E79" s="38"/>
      <c r="F79" s="39">
        <v>1</v>
      </c>
      <c r="G79" s="114"/>
      <c r="H79" s="86">
        <f t="shared" si="2"/>
        <v>0</v>
      </c>
      <c r="I79" s="36" t="str">
        <f t="shared" si="3"/>
        <v>-</v>
      </c>
    </row>
    <row r="80" spans="1:9" ht="45" customHeight="1" x14ac:dyDescent="0.25">
      <c r="A80" s="5"/>
      <c r="B80" s="6"/>
      <c r="C80" s="4"/>
      <c r="D80" s="44"/>
      <c r="E80" s="38"/>
      <c r="F80" s="39">
        <v>1</v>
      </c>
      <c r="G80" s="114"/>
      <c r="H80" s="86">
        <f t="shared" si="2"/>
        <v>0</v>
      </c>
      <c r="I80" s="36" t="str">
        <f t="shared" si="3"/>
        <v>-</v>
      </c>
    </row>
    <row r="81" spans="1:9" ht="45" customHeight="1" x14ac:dyDescent="0.25">
      <c r="A81" s="5"/>
      <c r="B81" s="6"/>
      <c r="C81" s="4"/>
      <c r="D81" s="44"/>
      <c r="E81" s="38"/>
      <c r="F81" s="39">
        <v>1</v>
      </c>
      <c r="G81" s="114"/>
      <c r="H81" s="86">
        <f t="shared" si="2"/>
        <v>0</v>
      </c>
      <c r="I81" s="36" t="str">
        <f t="shared" si="3"/>
        <v>-</v>
      </c>
    </row>
    <row r="82" spans="1:9" ht="45" customHeight="1" x14ac:dyDescent="0.25">
      <c r="A82" s="5"/>
      <c r="B82" s="6"/>
      <c r="C82" s="4"/>
      <c r="D82" s="44"/>
      <c r="E82" s="38"/>
      <c r="F82" s="39">
        <v>1</v>
      </c>
      <c r="G82" s="114"/>
      <c r="H82" s="86">
        <f t="shared" si="2"/>
        <v>0</v>
      </c>
      <c r="I82" s="36" t="str">
        <f t="shared" si="3"/>
        <v>-</v>
      </c>
    </row>
    <row r="83" spans="1:9" ht="45" customHeight="1" x14ac:dyDescent="0.25">
      <c r="A83" s="5"/>
      <c r="B83" s="6"/>
      <c r="C83" s="4"/>
      <c r="D83" s="44"/>
      <c r="E83" s="38"/>
      <c r="F83" s="39">
        <v>1</v>
      </c>
      <c r="G83" s="114"/>
      <c r="H83" s="86">
        <f t="shared" si="2"/>
        <v>0</v>
      </c>
      <c r="I83" s="36" t="str">
        <f t="shared" si="3"/>
        <v>-</v>
      </c>
    </row>
    <row r="84" spans="1:9" ht="45" customHeight="1" x14ac:dyDescent="0.25">
      <c r="A84" s="5"/>
      <c r="B84" s="6"/>
      <c r="C84" s="4"/>
      <c r="D84" s="44"/>
      <c r="E84" s="38"/>
      <c r="F84" s="39">
        <v>1</v>
      </c>
      <c r="G84" s="114"/>
      <c r="H84" s="86">
        <f t="shared" si="2"/>
        <v>0</v>
      </c>
      <c r="I84" s="36" t="str">
        <f t="shared" si="3"/>
        <v>-</v>
      </c>
    </row>
    <row r="85" spans="1:9" ht="45" customHeight="1" x14ac:dyDescent="0.25">
      <c r="A85" s="5"/>
      <c r="B85" s="6"/>
      <c r="C85" s="4"/>
      <c r="D85" s="44"/>
      <c r="E85" s="38"/>
      <c r="F85" s="39">
        <v>1</v>
      </c>
      <c r="G85" s="114"/>
      <c r="H85" s="86">
        <f t="shared" si="2"/>
        <v>0</v>
      </c>
      <c r="I85" s="36" t="str">
        <f t="shared" si="3"/>
        <v>-</v>
      </c>
    </row>
    <row r="86" spans="1:9" ht="45" customHeight="1" x14ac:dyDescent="0.25">
      <c r="A86" s="5"/>
      <c r="B86" s="6"/>
      <c r="C86" s="4"/>
      <c r="D86" s="44"/>
      <c r="E86" s="38"/>
      <c r="F86" s="39">
        <v>1</v>
      </c>
      <c r="G86" s="114"/>
      <c r="H86" s="86">
        <f t="shared" si="2"/>
        <v>0</v>
      </c>
      <c r="I86" s="36" t="str">
        <f t="shared" si="3"/>
        <v>-</v>
      </c>
    </row>
    <row r="87" spans="1:9" ht="45" customHeight="1" x14ac:dyDescent="0.25">
      <c r="A87" s="5"/>
      <c r="B87" s="6"/>
      <c r="C87" s="4"/>
      <c r="D87" s="44"/>
      <c r="E87" s="38"/>
      <c r="F87" s="39">
        <v>1</v>
      </c>
      <c r="G87" s="114"/>
      <c r="H87" s="86">
        <f t="shared" si="2"/>
        <v>0</v>
      </c>
      <c r="I87" s="36" t="str">
        <f t="shared" si="3"/>
        <v>-</v>
      </c>
    </row>
    <row r="88" spans="1:9" ht="45" customHeight="1" x14ac:dyDescent="0.25">
      <c r="A88" s="5"/>
      <c r="B88" s="6"/>
      <c r="C88" s="4"/>
      <c r="D88" s="44"/>
      <c r="E88" s="38"/>
      <c r="F88" s="39">
        <v>1</v>
      </c>
      <c r="G88" s="114"/>
      <c r="H88" s="86">
        <f t="shared" si="2"/>
        <v>0</v>
      </c>
      <c r="I88" s="36" t="str">
        <f t="shared" si="3"/>
        <v>-</v>
      </c>
    </row>
    <row r="89" spans="1:9" ht="45" customHeight="1" x14ac:dyDescent="0.25">
      <c r="A89" s="5"/>
      <c r="B89" s="6"/>
      <c r="C89" s="4"/>
      <c r="D89" s="44"/>
      <c r="E89" s="38"/>
      <c r="F89" s="39">
        <v>1</v>
      </c>
      <c r="G89" s="114"/>
      <c r="H89" s="86">
        <f t="shared" si="2"/>
        <v>0</v>
      </c>
      <c r="I89" s="36" t="str">
        <f t="shared" si="3"/>
        <v>-</v>
      </c>
    </row>
    <row r="90" spans="1:9" ht="45" customHeight="1" x14ac:dyDescent="0.25">
      <c r="A90" s="5"/>
      <c r="B90" s="6"/>
      <c r="C90" s="4"/>
      <c r="D90" s="44"/>
      <c r="E90" s="38"/>
      <c r="F90" s="39">
        <v>1</v>
      </c>
      <c r="G90" s="114"/>
      <c r="H90" s="86">
        <f t="shared" si="2"/>
        <v>0</v>
      </c>
      <c r="I90" s="36" t="str">
        <f t="shared" si="3"/>
        <v>-</v>
      </c>
    </row>
    <row r="91" spans="1:9" ht="45" customHeight="1" x14ac:dyDescent="0.25">
      <c r="A91" s="5"/>
      <c r="B91" s="6"/>
      <c r="C91" s="4"/>
      <c r="D91" s="44"/>
      <c r="E91" s="38"/>
      <c r="F91" s="39">
        <v>1</v>
      </c>
      <c r="G91" s="114"/>
      <c r="H91" s="86">
        <f t="shared" si="2"/>
        <v>0</v>
      </c>
      <c r="I91" s="36" t="str">
        <f t="shared" si="3"/>
        <v>-</v>
      </c>
    </row>
    <row r="92" spans="1:9" ht="45" customHeight="1" x14ac:dyDescent="0.25">
      <c r="A92" s="5"/>
      <c r="B92" s="6"/>
      <c r="C92" s="4"/>
      <c r="D92" s="44"/>
      <c r="E92" s="38"/>
      <c r="F92" s="39">
        <v>1</v>
      </c>
      <c r="G92" s="114"/>
      <c r="H92" s="86">
        <f t="shared" si="2"/>
        <v>0</v>
      </c>
      <c r="I92" s="36" t="str">
        <f t="shared" si="3"/>
        <v>-</v>
      </c>
    </row>
    <row r="93" spans="1:9" ht="45" customHeight="1" x14ac:dyDescent="0.25">
      <c r="A93" s="5"/>
      <c r="B93" s="6"/>
      <c r="C93" s="4"/>
      <c r="D93" s="44"/>
      <c r="E93" s="38"/>
      <c r="F93" s="39">
        <v>1</v>
      </c>
      <c r="G93" s="114"/>
      <c r="H93" s="86">
        <f t="shared" si="2"/>
        <v>0</v>
      </c>
      <c r="I93" s="36" t="str">
        <f t="shared" si="3"/>
        <v>-</v>
      </c>
    </row>
    <row r="94" spans="1:9" ht="45" customHeight="1" x14ac:dyDescent="0.25">
      <c r="A94" s="5"/>
      <c r="B94" s="6"/>
      <c r="C94" s="4"/>
      <c r="D94" s="44"/>
      <c r="E94" s="38"/>
      <c r="F94" s="39">
        <v>1</v>
      </c>
      <c r="G94" s="114"/>
      <c r="H94" s="86">
        <f t="shared" si="2"/>
        <v>0</v>
      </c>
      <c r="I94" s="36" t="str">
        <f t="shared" si="3"/>
        <v>-</v>
      </c>
    </row>
    <row r="95" spans="1:9" ht="45" customHeight="1" x14ac:dyDescent="0.25">
      <c r="A95" s="5"/>
      <c r="B95" s="6"/>
      <c r="C95" s="4"/>
      <c r="D95" s="44"/>
      <c r="E95" s="38"/>
      <c r="F95" s="39">
        <v>1</v>
      </c>
      <c r="G95" s="114"/>
      <c r="H95" s="86">
        <f t="shared" si="2"/>
        <v>0</v>
      </c>
      <c r="I95" s="36" t="str">
        <f t="shared" si="3"/>
        <v>-</v>
      </c>
    </row>
    <row r="96" spans="1:9" ht="45" customHeight="1" x14ac:dyDescent="0.25">
      <c r="A96" s="5"/>
      <c r="B96" s="6"/>
      <c r="C96" s="4"/>
      <c r="D96" s="44"/>
      <c r="E96" s="38"/>
      <c r="F96" s="39">
        <v>1</v>
      </c>
      <c r="G96" s="114"/>
      <c r="H96" s="86">
        <f t="shared" si="2"/>
        <v>0</v>
      </c>
      <c r="I96" s="36" t="str">
        <f t="shared" si="3"/>
        <v>-</v>
      </c>
    </row>
    <row r="97" spans="1:9" ht="45" customHeight="1" x14ac:dyDescent="0.25">
      <c r="A97" s="5"/>
      <c r="B97" s="6"/>
      <c r="C97" s="4"/>
      <c r="D97" s="44"/>
      <c r="E97" s="38"/>
      <c r="F97" s="39">
        <v>1</v>
      </c>
      <c r="G97" s="114"/>
      <c r="H97" s="86">
        <f t="shared" si="2"/>
        <v>0</v>
      </c>
      <c r="I97" s="36" t="str">
        <f t="shared" si="3"/>
        <v>-</v>
      </c>
    </row>
    <row r="98" spans="1:9" ht="45" customHeight="1" x14ac:dyDescent="0.25">
      <c r="A98" s="5"/>
      <c r="B98" s="6"/>
      <c r="C98" s="4"/>
      <c r="D98" s="44"/>
      <c r="E98" s="38"/>
      <c r="F98" s="39">
        <v>1</v>
      </c>
      <c r="G98" s="114"/>
      <c r="H98" s="86">
        <f t="shared" si="2"/>
        <v>0</v>
      </c>
      <c r="I98" s="36" t="str">
        <f t="shared" si="3"/>
        <v>-</v>
      </c>
    </row>
    <row r="99" spans="1:9" ht="45" customHeight="1" x14ac:dyDescent="0.25">
      <c r="A99" s="5"/>
      <c r="B99" s="6"/>
      <c r="C99" s="4"/>
      <c r="D99" s="44"/>
      <c r="E99" s="38"/>
      <c r="F99" s="39">
        <v>1</v>
      </c>
      <c r="G99" s="114"/>
      <c r="H99" s="86">
        <f t="shared" si="2"/>
        <v>0</v>
      </c>
      <c r="I99" s="36" t="str">
        <f t="shared" si="3"/>
        <v>-</v>
      </c>
    </row>
    <row r="100" spans="1:9" ht="45" customHeight="1" x14ac:dyDescent="0.25">
      <c r="A100" s="5"/>
      <c r="B100" s="6"/>
      <c r="C100" s="4"/>
      <c r="D100" s="44"/>
      <c r="E100" s="38"/>
      <c r="F100" s="39">
        <v>1</v>
      </c>
      <c r="G100" s="114"/>
      <c r="H100" s="86">
        <f t="shared" si="2"/>
        <v>0</v>
      </c>
      <c r="I100" s="36" t="str">
        <f t="shared" si="3"/>
        <v>-</v>
      </c>
    </row>
    <row r="101" spans="1:9" ht="45" customHeight="1" x14ac:dyDescent="0.25">
      <c r="A101" s="5"/>
      <c r="B101" s="6"/>
      <c r="C101" s="4"/>
      <c r="D101" s="44"/>
      <c r="E101" s="38"/>
      <c r="F101" s="39">
        <v>1</v>
      </c>
      <c r="G101" s="114"/>
      <c r="H101" s="86">
        <f t="shared" si="2"/>
        <v>0</v>
      </c>
      <c r="I101" s="36" t="str">
        <f t="shared" si="3"/>
        <v>-</v>
      </c>
    </row>
    <row r="102" spans="1:9" ht="45" customHeight="1" x14ac:dyDescent="0.25">
      <c r="A102" s="5"/>
      <c r="B102" s="6"/>
      <c r="C102" s="4"/>
      <c r="D102" s="44"/>
      <c r="E102" s="38"/>
      <c r="F102" s="39">
        <v>1</v>
      </c>
      <c r="G102" s="114"/>
      <c r="H102" s="86">
        <f t="shared" si="2"/>
        <v>0</v>
      </c>
      <c r="I102" s="36" t="str">
        <f t="shared" si="3"/>
        <v>-</v>
      </c>
    </row>
    <row r="103" spans="1:9" ht="45" customHeight="1" x14ac:dyDescent="0.25">
      <c r="A103" s="5"/>
      <c r="B103" s="6"/>
      <c r="C103" s="4"/>
      <c r="D103" s="44"/>
      <c r="E103" s="38"/>
      <c r="F103" s="39">
        <v>1</v>
      </c>
      <c r="G103" s="114"/>
      <c r="H103" s="86">
        <f t="shared" si="2"/>
        <v>0</v>
      </c>
      <c r="I103" s="36" t="str">
        <f t="shared" si="3"/>
        <v>-</v>
      </c>
    </row>
    <row r="104" spans="1:9" ht="45" customHeight="1" x14ac:dyDescent="0.25">
      <c r="A104" s="5"/>
      <c r="B104" s="6"/>
      <c r="C104" s="4"/>
      <c r="D104" s="44"/>
      <c r="E104" s="38"/>
      <c r="F104" s="39">
        <v>1</v>
      </c>
      <c r="G104" s="114"/>
      <c r="H104" s="86">
        <f t="shared" si="2"/>
        <v>0</v>
      </c>
      <c r="I104" s="36" t="str">
        <f t="shared" si="3"/>
        <v>-</v>
      </c>
    </row>
    <row r="105" spans="1:9" ht="45" customHeight="1" x14ac:dyDescent="0.25">
      <c r="A105" s="5"/>
      <c r="B105" s="6"/>
      <c r="C105" s="4"/>
      <c r="D105" s="44"/>
      <c r="E105" s="38"/>
      <c r="F105" s="39">
        <v>1</v>
      </c>
      <c r="G105" s="114"/>
      <c r="H105" s="86">
        <f t="shared" si="2"/>
        <v>0</v>
      </c>
      <c r="I105" s="36" t="str">
        <f t="shared" si="3"/>
        <v>-</v>
      </c>
    </row>
    <row r="106" spans="1:9" ht="45" customHeight="1" x14ac:dyDescent="0.25">
      <c r="A106" s="5"/>
      <c r="B106" s="6"/>
      <c r="C106" s="4"/>
      <c r="D106" s="44"/>
      <c r="E106" s="38"/>
      <c r="F106" s="39">
        <v>1</v>
      </c>
      <c r="G106" s="114"/>
      <c r="H106" s="86">
        <f t="shared" si="2"/>
        <v>0</v>
      </c>
      <c r="I106" s="36" t="str">
        <f t="shared" si="3"/>
        <v>-</v>
      </c>
    </row>
    <row r="107" spans="1:9" ht="45" customHeight="1" x14ac:dyDescent="0.25">
      <c r="A107" s="5"/>
      <c r="B107" s="6"/>
      <c r="C107" s="4"/>
      <c r="D107" s="44"/>
      <c r="E107" s="38"/>
      <c r="F107" s="39">
        <v>1</v>
      </c>
      <c r="G107" s="114"/>
      <c r="H107" s="86">
        <f t="shared" si="2"/>
        <v>0</v>
      </c>
      <c r="I107" s="36" t="str">
        <f t="shared" si="3"/>
        <v>-</v>
      </c>
    </row>
    <row r="108" spans="1:9" ht="45" customHeight="1" x14ac:dyDescent="0.25">
      <c r="A108" s="5"/>
      <c r="B108" s="6"/>
      <c r="C108" s="4"/>
      <c r="D108" s="44"/>
      <c r="E108" s="38"/>
      <c r="F108" s="39">
        <v>1</v>
      </c>
      <c r="G108" s="114"/>
      <c r="H108" s="86">
        <f t="shared" si="2"/>
        <v>0</v>
      </c>
      <c r="I108" s="36" t="str">
        <f t="shared" si="3"/>
        <v>-</v>
      </c>
    </row>
    <row r="109" spans="1:9" ht="45" customHeight="1" x14ac:dyDescent="0.25">
      <c r="A109" s="5"/>
      <c r="B109" s="6"/>
      <c r="C109" s="4"/>
      <c r="D109" s="44"/>
      <c r="E109" s="38"/>
      <c r="F109" s="39">
        <v>1</v>
      </c>
      <c r="G109" s="114"/>
      <c r="H109" s="86">
        <f t="shared" si="2"/>
        <v>0</v>
      </c>
      <c r="I109" s="36" t="str">
        <f t="shared" si="3"/>
        <v>-</v>
      </c>
    </row>
    <row r="110" spans="1:9" ht="45" customHeight="1" x14ac:dyDescent="0.25">
      <c r="A110" s="5"/>
      <c r="B110" s="6"/>
      <c r="C110" s="4"/>
      <c r="D110" s="44"/>
      <c r="E110" s="38"/>
      <c r="F110" s="39">
        <v>1</v>
      </c>
      <c r="G110" s="114"/>
      <c r="H110" s="86">
        <f t="shared" si="2"/>
        <v>0</v>
      </c>
      <c r="I110" s="36" t="str">
        <f t="shared" si="3"/>
        <v>-</v>
      </c>
    </row>
    <row r="111" spans="1:9" ht="45" customHeight="1" x14ac:dyDescent="0.25">
      <c r="A111" s="5"/>
      <c r="B111" s="6"/>
      <c r="C111" s="4"/>
      <c r="D111" s="44"/>
      <c r="E111" s="38"/>
      <c r="F111" s="39">
        <v>1</v>
      </c>
      <c r="G111" s="114"/>
      <c r="H111" s="86">
        <f t="shared" si="2"/>
        <v>0</v>
      </c>
      <c r="I111" s="36" t="str">
        <f t="shared" si="3"/>
        <v>-</v>
      </c>
    </row>
    <row r="112" spans="1:9" ht="45" customHeight="1" x14ac:dyDescent="0.25">
      <c r="A112" s="5"/>
      <c r="B112" s="6"/>
      <c r="C112" s="4"/>
      <c r="D112" s="44"/>
      <c r="E112" s="38"/>
      <c r="F112" s="39">
        <v>1</v>
      </c>
      <c r="G112" s="114"/>
      <c r="H112" s="86">
        <f t="shared" si="2"/>
        <v>0</v>
      </c>
      <c r="I112" s="36" t="str">
        <f t="shared" si="3"/>
        <v>-</v>
      </c>
    </row>
    <row r="113" spans="1:9" ht="45" customHeight="1" x14ac:dyDescent="0.25">
      <c r="A113" s="5"/>
      <c r="B113" s="6"/>
      <c r="C113" s="4"/>
      <c r="D113" s="44"/>
      <c r="E113" s="38"/>
      <c r="F113" s="39">
        <v>1</v>
      </c>
      <c r="G113" s="114"/>
      <c r="H113" s="86">
        <f t="shared" si="2"/>
        <v>0</v>
      </c>
      <c r="I113" s="36" t="str">
        <f t="shared" si="3"/>
        <v>-</v>
      </c>
    </row>
    <row r="114" spans="1:9" ht="45" customHeight="1" x14ac:dyDescent="0.25">
      <c r="A114" s="5"/>
      <c r="B114" s="6"/>
      <c r="C114" s="4"/>
      <c r="D114" s="44"/>
      <c r="E114" s="38"/>
      <c r="F114" s="39">
        <v>1</v>
      </c>
      <c r="G114" s="114"/>
      <c r="H114" s="86">
        <f t="shared" si="2"/>
        <v>0</v>
      </c>
      <c r="I114" s="36" t="str">
        <f t="shared" si="3"/>
        <v>-</v>
      </c>
    </row>
    <row r="115" spans="1:9" ht="45" customHeight="1" x14ac:dyDescent="0.25">
      <c r="A115" s="5"/>
      <c r="B115" s="6"/>
      <c r="C115" s="4"/>
      <c r="D115" s="44"/>
      <c r="E115" s="38"/>
      <c r="F115" s="39">
        <v>1</v>
      </c>
      <c r="G115" s="114"/>
      <c r="H115" s="86">
        <f t="shared" si="2"/>
        <v>0</v>
      </c>
      <c r="I115" s="36" t="str">
        <f t="shared" si="3"/>
        <v>-</v>
      </c>
    </row>
    <row r="116" spans="1:9" ht="45" customHeight="1" x14ac:dyDescent="0.25">
      <c r="A116" s="5"/>
      <c r="B116" s="6"/>
      <c r="C116" s="4"/>
      <c r="D116" s="44"/>
      <c r="E116" s="38"/>
      <c r="F116" s="39">
        <v>1</v>
      </c>
      <c r="G116" s="114"/>
      <c r="H116" s="86">
        <f t="shared" si="2"/>
        <v>0</v>
      </c>
      <c r="I116" s="36" t="str">
        <f t="shared" si="3"/>
        <v>-</v>
      </c>
    </row>
    <row r="117" spans="1:9" ht="45" customHeight="1" x14ac:dyDescent="0.25">
      <c r="A117" s="5"/>
      <c r="B117" s="6"/>
      <c r="C117" s="4"/>
      <c r="D117" s="44"/>
      <c r="E117" s="38"/>
      <c r="F117" s="39">
        <v>1</v>
      </c>
      <c r="G117" s="114"/>
      <c r="H117" s="86">
        <f t="shared" si="2"/>
        <v>0</v>
      </c>
      <c r="I117" s="36" t="str">
        <f t="shared" si="3"/>
        <v>-</v>
      </c>
    </row>
    <row r="118" spans="1:9" ht="45" customHeight="1" x14ac:dyDescent="0.25">
      <c r="A118" s="5"/>
      <c r="B118" s="6"/>
      <c r="C118" s="4"/>
      <c r="D118" s="44"/>
      <c r="E118" s="38"/>
      <c r="F118" s="39">
        <v>1</v>
      </c>
      <c r="G118" s="114"/>
      <c r="H118" s="86">
        <f t="shared" si="2"/>
        <v>0</v>
      </c>
      <c r="I118" s="36" t="str">
        <f t="shared" si="3"/>
        <v>-</v>
      </c>
    </row>
    <row r="119" spans="1:9" ht="45" customHeight="1" x14ac:dyDescent="0.25">
      <c r="A119" s="5"/>
      <c r="B119" s="6"/>
      <c r="C119" s="4"/>
      <c r="D119" s="44"/>
      <c r="E119" s="38"/>
      <c r="F119" s="39">
        <v>1</v>
      </c>
      <c r="G119" s="114"/>
      <c r="H119" s="86">
        <f t="shared" si="2"/>
        <v>0</v>
      </c>
      <c r="I119" s="36" t="str">
        <f t="shared" si="3"/>
        <v>-</v>
      </c>
    </row>
    <row r="120" spans="1:9" ht="45" customHeight="1" x14ac:dyDescent="0.25">
      <c r="A120" s="5"/>
      <c r="B120" s="6"/>
      <c r="C120" s="4"/>
      <c r="D120" s="44"/>
      <c r="E120" s="38"/>
      <c r="F120" s="39">
        <v>1</v>
      </c>
      <c r="G120" s="114"/>
      <c r="H120" s="86">
        <f t="shared" si="2"/>
        <v>0</v>
      </c>
      <c r="I120" s="36" t="str">
        <f t="shared" si="3"/>
        <v>-</v>
      </c>
    </row>
    <row r="121" spans="1:9" ht="45" customHeight="1" x14ac:dyDescent="0.25">
      <c r="A121" s="5"/>
      <c r="B121" s="6"/>
      <c r="C121" s="4"/>
      <c r="D121" s="44"/>
      <c r="E121" s="38"/>
      <c r="F121" s="39">
        <v>1</v>
      </c>
      <c r="G121" s="114"/>
      <c r="H121" s="86">
        <f t="shared" si="2"/>
        <v>0</v>
      </c>
      <c r="I121" s="36" t="str">
        <f t="shared" si="3"/>
        <v>-</v>
      </c>
    </row>
    <row r="122" spans="1:9" ht="45" customHeight="1" x14ac:dyDescent="0.25">
      <c r="A122" s="5"/>
      <c r="B122" s="6"/>
      <c r="C122" s="4"/>
      <c r="D122" s="44"/>
      <c r="E122" s="38"/>
      <c r="F122" s="39">
        <v>1</v>
      </c>
      <c r="G122" s="114"/>
      <c r="H122" s="86">
        <f t="shared" si="2"/>
        <v>0</v>
      </c>
      <c r="I122" s="36" t="str">
        <f t="shared" si="3"/>
        <v>-</v>
      </c>
    </row>
    <row r="123" spans="1:9" ht="45" customHeight="1" x14ac:dyDescent="0.25">
      <c r="A123" s="5"/>
      <c r="B123" s="6"/>
      <c r="C123" s="4"/>
      <c r="D123" s="44"/>
      <c r="E123" s="38"/>
      <c r="F123" s="39">
        <v>1</v>
      </c>
      <c r="G123" s="114"/>
      <c r="H123" s="86">
        <f t="shared" si="2"/>
        <v>0</v>
      </c>
      <c r="I123" s="36" t="str">
        <f t="shared" si="3"/>
        <v>-</v>
      </c>
    </row>
    <row r="124" spans="1:9" ht="45" customHeight="1" x14ac:dyDescent="0.25">
      <c r="A124" s="5"/>
      <c r="B124" s="6"/>
      <c r="C124" s="4"/>
      <c r="D124" s="44"/>
      <c r="E124" s="38"/>
      <c r="F124" s="39">
        <v>1</v>
      </c>
      <c r="G124" s="114"/>
      <c r="H124" s="86">
        <f t="shared" si="2"/>
        <v>0</v>
      </c>
      <c r="I124" s="36" t="str">
        <f t="shared" si="3"/>
        <v>-</v>
      </c>
    </row>
    <row r="125" spans="1:9" ht="45" customHeight="1" x14ac:dyDescent="0.25">
      <c r="A125" s="5"/>
      <c r="B125" s="6"/>
      <c r="C125" s="4"/>
      <c r="D125" s="44"/>
      <c r="E125" s="38"/>
      <c r="F125" s="39">
        <v>1</v>
      </c>
      <c r="G125" s="114"/>
      <c r="H125" s="86">
        <f t="shared" si="2"/>
        <v>0</v>
      </c>
      <c r="I125" s="36" t="str">
        <f t="shared" si="3"/>
        <v>-</v>
      </c>
    </row>
    <row r="126" spans="1:9" ht="45" customHeight="1" x14ac:dyDescent="0.25">
      <c r="A126" s="5"/>
      <c r="B126" s="6"/>
      <c r="C126" s="4"/>
      <c r="D126" s="44"/>
      <c r="E126" s="38"/>
      <c r="F126" s="39">
        <v>1</v>
      </c>
      <c r="G126" s="114"/>
      <c r="H126" s="86">
        <f t="shared" si="2"/>
        <v>0</v>
      </c>
      <c r="I126" s="36" t="str">
        <f t="shared" si="3"/>
        <v>-</v>
      </c>
    </row>
    <row r="127" spans="1:9" ht="45" customHeight="1" x14ac:dyDescent="0.25">
      <c r="A127" s="5"/>
      <c r="B127" s="6"/>
      <c r="C127" s="4"/>
      <c r="D127" s="44"/>
      <c r="E127" s="38"/>
      <c r="F127" s="39">
        <v>1</v>
      </c>
      <c r="G127" s="114"/>
      <c r="H127" s="86">
        <f t="shared" si="2"/>
        <v>0</v>
      </c>
      <c r="I127" s="36" t="str">
        <f t="shared" si="3"/>
        <v>-</v>
      </c>
    </row>
    <row r="128" spans="1:9" ht="45" customHeight="1" x14ac:dyDescent="0.25">
      <c r="A128" s="5"/>
      <c r="B128" s="6"/>
      <c r="C128" s="4"/>
      <c r="D128" s="44"/>
      <c r="E128" s="38"/>
      <c r="F128" s="39">
        <v>1</v>
      </c>
      <c r="G128" s="114"/>
      <c r="H128" s="86">
        <f t="shared" si="2"/>
        <v>0</v>
      </c>
      <c r="I128" s="36" t="str">
        <f t="shared" si="3"/>
        <v>-</v>
      </c>
    </row>
    <row r="129" spans="1:9" ht="45" customHeight="1" x14ac:dyDescent="0.25">
      <c r="A129" s="5"/>
      <c r="B129" s="6"/>
      <c r="C129" s="4"/>
      <c r="D129" s="44"/>
      <c r="E129" s="38"/>
      <c r="F129" s="39">
        <v>1</v>
      </c>
      <c r="G129" s="114"/>
      <c r="H129" s="86">
        <f t="shared" si="2"/>
        <v>0</v>
      </c>
      <c r="I129" s="36" t="str">
        <f t="shared" si="3"/>
        <v>-</v>
      </c>
    </row>
    <row r="130" spans="1:9" ht="45" customHeight="1" x14ac:dyDescent="0.25">
      <c r="A130" s="5"/>
      <c r="B130" s="6"/>
      <c r="C130" s="4"/>
      <c r="D130" s="44"/>
      <c r="E130" s="38"/>
      <c r="F130" s="39">
        <v>1</v>
      </c>
      <c r="G130" s="114"/>
      <c r="H130" s="86">
        <f t="shared" si="2"/>
        <v>0</v>
      </c>
      <c r="I130" s="36" t="str">
        <f t="shared" si="3"/>
        <v>-</v>
      </c>
    </row>
    <row r="131" spans="1:9" ht="45" customHeight="1" x14ac:dyDescent="0.25">
      <c r="A131" s="5"/>
      <c r="B131" s="6"/>
      <c r="C131" s="4"/>
      <c r="D131" s="44"/>
      <c r="E131" s="38"/>
      <c r="F131" s="39">
        <v>1</v>
      </c>
      <c r="G131" s="114"/>
      <c r="H131" s="86">
        <f t="shared" si="2"/>
        <v>0</v>
      </c>
      <c r="I131" s="36" t="str">
        <f t="shared" si="3"/>
        <v>-</v>
      </c>
    </row>
    <row r="132" spans="1:9" ht="45" customHeight="1" x14ac:dyDescent="0.25">
      <c r="A132" s="5"/>
      <c r="B132" s="6"/>
      <c r="C132" s="4"/>
      <c r="D132" s="44"/>
      <c r="E132" s="38"/>
      <c r="F132" s="39">
        <v>1</v>
      </c>
      <c r="G132" s="114"/>
      <c r="H132" s="86">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6"/>
      <c r="C133" s="4"/>
      <c r="D133" s="44"/>
      <c r="E133" s="38"/>
      <c r="F133" s="39">
        <v>1</v>
      </c>
      <c r="G133" s="114"/>
      <c r="H133" s="86">
        <f t="shared" si="4"/>
        <v>0</v>
      </c>
      <c r="I133" s="36" t="str">
        <f t="shared" si="5"/>
        <v>-</v>
      </c>
    </row>
    <row r="134" spans="1:9" ht="45" customHeight="1" x14ac:dyDescent="0.25">
      <c r="A134" s="5"/>
      <c r="B134" s="6"/>
      <c r="C134" s="4"/>
      <c r="D134" s="44"/>
      <c r="E134" s="38"/>
      <c r="F134" s="39">
        <v>1</v>
      </c>
      <c r="G134" s="114"/>
      <c r="H134" s="86">
        <f t="shared" si="4"/>
        <v>0</v>
      </c>
      <c r="I134" s="36" t="str">
        <f t="shared" si="5"/>
        <v>-</v>
      </c>
    </row>
    <row r="135" spans="1:9" ht="45" customHeight="1" x14ac:dyDescent="0.25">
      <c r="A135" s="5"/>
      <c r="B135" s="6"/>
      <c r="C135" s="4"/>
      <c r="D135" s="44"/>
      <c r="E135" s="38"/>
      <c r="F135" s="39">
        <v>1</v>
      </c>
      <c r="G135" s="114"/>
      <c r="H135" s="86">
        <f t="shared" si="4"/>
        <v>0</v>
      </c>
      <c r="I135" s="36" t="str">
        <f t="shared" si="5"/>
        <v>-</v>
      </c>
    </row>
    <row r="136" spans="1:9" ht="45" customHeight="1" x14ac:dyDescent="0.25">
      <c r="A136" s="5"/>
      <c r="B136" s="6"/>
      <c r="C136" s="4"/>
      <c r="D136" s="44"/>
      <c r="E136" s="38"/>
      <c r="F136" s="39">
        <v>1</v>
      </c>
      <c r="G136" s="114"/>
      <c r="H136" s="86">
        <f t="shared" si="4"/>
        <v>0</v>
      </c>
      <c r="I136" s="36" t="str">
        <f t="shared" si="5"/>
        <v>-</v>
      </c>
    </row>
    <row r="137" spans="1:9" ht="45" customHeight="1" x14ac:dyDescent="0.25">
      <c r="A137" s="5"/>
      <c r="B137" s="6"/>
      <c r="C137" s="4"/>
      <c r="D137" s="44"/>
      <c r="E137" s="38"/>
      <c r="F137" s="39">
        <v>1</v>
      </c>
      <c r="G137" s="114"/>
      <c r="H137" s="86">
        <f t="shared" si="4"/>
        <v>0</v>
      </c>
      <c r="I137" s="36" t="str">
        <f t="shared" si="5"/>
        <v>-</v>
      </c>
    </row>
    <row r="138" spans="1:9" ht="45" customHeight="1" x14ac:dyDescent="0.25">
      <c r="A138" s="5"/>
      <c r="B138" s="6"/>
      <c r="C138" s="4"/>
      <c r="D138" s="44"/>
      <c r="E138" s="38"/>
      <c r="F138" s="39">
        <v>1</v>
      </c>
      <c r="G138" s="114"/>
      <c r="H138" s="86">
        <f t="shared" si="4"/>
        <v>0</v>
      </c>
      <c r="I138" s="36" t="str">
        <f t="shared" si="5"/>
        <v>-</v>
      </c>
    </row>
    <row r="139" spans="1:9" ht="45" customHeight="1" x14ac:dyDescent="0.25">
      <c r="A139" s="5"/>
      <c r="B139" s="6"/>
      <c r="C139" s="4"/>
      <c r="D139" s="44"/>
      <c r="E139" s="38"/>
      <c r="F139" s="39">
        <v>1</v>
      </c>
      <c r="G139" s="114"/>
      <c r="H139" s="86">
        <f t="shared" si="4"/>
        <v>0</v>
      </c>
      <c r="I139" s="36" t="str">
        <f t="shared" si="5"/>
        <v>-</v>
      </c>
    </row>
    <row r="140" spans="1:9" ht="45" customHeight="1" x14ac:dyDescent="0.25">
      <c r="A140" s="5"/>
      <c r="B140" s="6"/>
      <c r="C140" s="4"/>
      <c r="D140" s="44"/>
      <c r="E140" s="38"/>
      <c r="F140" s="39">
        <v>1</v>
      </c>
      <c r="G140" s="114"/>
      <c r="H140" s="86">
        <f t="shared" si="4"/>
        <v>0</v>
      </c>
      <c r="I140" s="36" t="str">
        <f t="shared" si="5"/>
        <v>-</v>
      </c>
    </row>
    <row r="141" spans="1:9" ht="45" customHeight="1" x14ac:dyDescent="0.25">
      <c r="A141" s="5"/>
      <c r="B141" s="6"/>
      <c r="C141" s="4"/>
      <c r="D141" s="44"/>
      <c r="E141" s="38"/>
      <c r="F141" s="39">
        <v>1</v>
      </c>
      <c r="G141" s="114"/>
      <c r="H141" s="86">
        <f t="shared" si="4"/>
        <v>0</v>
      </c>
      <c r="I141" s="36" t="str">
        <f t="shared" si="5"/>
        <v>-</v>
      </c>
    </row>
    <row r="142" spans="1:9" ht="45" customHeight="1" x14ac:dyDescent="0.25">
      <c r="A142" s="5"/>
      <c r="B142" s="6"/>
      <c r="C142" s="4"/>
      <c r="D142" s="44"/>
      <c r="E142" s="38"/>
      <c r="F142" s="39">
        <v>1</v>
      </c>
      <c r="G142" s="114"/>
      <c r="H142" s="86">
        <f t="shared" si="4"/>
        <v>0</v>
      </c>
      <c r="I142" s="36" t="str">
        <f t="shared" si="5"/>
        <v>-</v>
      </c>
    </row>
    <row r="143" spans="1:9" ht="45" customHeight="1" x14ac:dyDescent="0.25">
      <c r="A143" s="5"/>
      <c r="B143" s="6"/>
      <c r="C143" s="4"/>
      <c r="D143" s="44"/>
      <c r="E143" s="38"/>
      <c r="F143" s="39">
        <v>1</v>
      </c>
      <c r="G143" s="114"/>
      <c r="H143" s="86">
        <f t="shared" si="4"/>
        <v>0</v>
      </c>
      <c r="I143" s="36" t="str">
        <f t="shared" si="5"/>
        <v>-</v>
      </c>
    </row>
    <row r="144" spans="1:9" ht="45" customHeight="1" x14ac:dyDescent="0.25">
      <c r="A144" s="5"/>
      <c r="B144" s="6"/>
      <c r="C144" s="4"/>
      <c r="D144" s="44"/>
      <c r="E144" s="38"/>
      <c r="F144" s="39">
        <v>1</v>
      </c>
      <c r="G144" s="114"/>
      <c r="H144" s="86">
        <f t="shared" si="4"/>
        <v>0</v>
      </c>
      <c r="I144" s="36" t="str">
        <f t="shared" si="5"/>
        <v>-</v>
      </c>
    </row>
    <row r="145" spans="1:9" ht="45" customHeight="1" x14ac:dyDescent="0.25">
      <c r="A145" s="5"/>
      <c r="B145" s="6"/>
      <c r="C145" s="4"/>
      <c r="D145" s="44"/>
      <c r="E145" s="38"/>
      <c r="F145" s="39">
        <v>1</v>
      </c>
      <c r="G145" s="114"/>
      <c r="H145" s="86">
        <f t="shared" si="4"/>
        <v>0</v>
      </c>
      <c r="I145" s="36" t="str">
        <f t="shared" si="5"/>
        <v>-</v>
      </c>
    </row>
    <row r="146" spans="1:9" ht="45" customHeight="1" x14ac:dyDescent="0.25">
      <c r="A146" s="5"/>
      <c r="B146" s="6"/>
      <c r="C146" s="4"/>
      <c r="D146" s="44"/>
      <c r="E146" s="38"/>
      <c r="F146" s="39">
        <v>1</v>
      </c>
      <c r="G146" s="114"/>
      <c r="H146" s="86">
        <f t="shared" si="4"/>
        <v>0</v>
      </c>
      <c r="I146" s="36" t="str">
        <f t="shared" si="5"/>
        <v>-</v>
      </c>
    </row>
    <row r="147" spans="1:9" ht="45" customHeight="1" x14ac:dyDescent="0.25">
      <c r="A147" s="5"/>
      <c r="B147" s="6"/>
      <c r="C147" s="4"/>
      <c r="D147" s="44"/>
      <c r="E147" s="38"/>
      <c r="F147" s="39">
        <v>1</v>
      </c>
      <c r="G147" s="114"/>
      <c r="H147" s="86">
        <f t="shared" si="4"/>
        <v>0</v>
      </c>
      <c r="I147" s="36" t="str">
        <f t="shared" si="5"/>
        <v>-</v>
      </c>
    </row>
    <row r="148" spans="1:9" ht="45" customHeight="1" x14ac:dyDescent="0.25">
      <c r="A148" s="5"/>
      <c r="B148" s="6"/>
      <c r="C148" s="4"/>
      <c r="D148" s="44"/>
      <c r="E148" s="38"/>
      <c r="F148" s="39">
        <v>1</v>
      </c>
      <c r="G148" s="114"/>
      <c r="H148" s="86">
        <f t="shared" si="4"/>
        <v>0</v>
      </c>
      <c r="I148" s="36" t="str">
        <f t="shared" si="5"/>
        <v>-</v>
      </c>
    </row>
    <row r="149" spans="1:9" ht="45" customHeight="1" x14ac:dyDescent="0.25">
      <c r="A149" s="5"/>
      <c r="B149" s="6"/>
      <c r="C149" s="4"/>
      <c r="D149" s="44"/>
      <c r="E149" s="38"/>
      <c r="F149" s="39">
        <v>1</v>
      </c>
      <c r="G149" s="114"/>
      <c r="H149" s="86">
        <f t="shared" si="4"/>
        <v>0</v>
      </c>
      <c r="I149" s="36" t="str">
        <f t="shared" si="5"/>
        <v>-</v>
      </c>
    </row>
    <row r="150" spans="1:9" ht="45" customHeight="1" x14ac:dyDescent="0.25">
      <c r="A150" s="5"/>
      <c r="B150" s="6"/>
      <c r="C150" s="4"/>
      <c r="D150" s="44"/>
      <c r="E150" s="38"/>
      <c r="F150" s="39">
        <v>1</v>
      </c>
      <c r="G150" s="114"/>
      <c r="H150" s="86">
        <f t="shared" si="4"/>
        <v>0</v>
      </c>
      <c r="I150" s="36" t="str">
        <f t="shared" si="5"/>
        <v>-</v>
      </c>
    </row>
    <row r="151" spans="1:9" ht="45" customHeight="1" x14ac:dyDescent="0.25">
      <c r="A151" s="5"/>
      <c r="B151" s="6"/>
      <c r="C151" s="4"/>
      <c r="D151" s="44"/>
      <c r="E151" s="38"/>
      <c r="F151" s="39">
        <v>1</v>
      </c>
      <c r="G151" s="114"/>
      <c r="H151" s="86">
        <f t="shared" si="4"/>
        <v>0</v>
      </c>
      <c r="I151" s="36" t="str">
        <f t="shared" si="5"/>
        <v>-</v>
      </c>
    </row>
    <row r="152" spans="1:9" ht="45" customHeight="1" x14ac:dyDescent="0.25">
      <c r="A152" s="5"/>
      <c r="B152" s="6"/>
      <c r="C152" s="4"/>
      <c r="D152" s="44"/>
      <c r="E152" s="38"/>
      <c r="F152" s="39">
        <v>1</v>
      </c>
      <c r="G152" s="114"/>
      <c r="H152" s="86">
        <f t="shared" si="4"/>
        <v>0</v>
      </c>
      <c r="I152" s="36" t="str">
        <f t="shared" si="5"/>
        <v>-</v>
      </c>
    </row>
    <row r="153" spans="1:9" ht="45" customHeight="1" x14ac:dyDescent="0.25">
      <c r="A153" s="5"/>
      <c r="B153" s="6"/>
      <c r="C153" s="4"/>
      <c r="D153" s="44"/>
      <c r="E153" s="38"/>
      <c r="F153" s="39">
        <v>1</v>
      </c>
      <c r="G153" s="114"/>
      <c r="H153" s="86">
        <f t="shared" si="4"/>
        <v>0</v>
      </c>
      <c r="I153" s="36" t="str">
        <f t="shared" si="5"/>
        <v>-</v>
      </c>
    </row>
    <row r="154" spans="1:9" ht="45" customHeight="1" x14ac:dyDescent="0.25">
      <c r="A154" s="5"/>
      <c r="B154" s="6"/>
      <c r="C154" s="4"/>
      <c r="D154" s="44"/>
      <c r="E154" s="38"/>
      <c r="F154" s="39">
        <v>1</v>
      </c>
      <c r="G154" s="114"/>
      <c r="H154" s="86">
        <f t="shared" si="4"/>
        <v>0</v>
      </c>
      <c r="I154" s="36" t="str">
        <f t="shared" si="5"/>
        <v>-</v>
      </c>
    </row>
    <row r="155" spans="1:9" ht="45" customHeight="1" x14ac:dyDescent="0.25">
      <c r="A155" s="5"/>
      <c r="B155" s="6"/>
      <c r="C155" s="4"/>
      <c r="D155" s="44"/>
      <c r="E155" s="38"/>
      <c r="F155" s="39">
        <v>1</v>
      </c>
      <c r="G155" s="114"/>
      <c r="H155" s="86">
        <f t="shared" si="4"/>
        <v>0</v>
      </c>
      <c r="I155" s="36" t="str">
        <f t="shared" si="5"/>
        <v>-</v>
      </c>
    </row>
    <row r="156" spans="1:9" ht="45" customHeight="1" x14ac:dyDescent="0.25">
      <c r="A156" s="5"/>
      <c r="B156" s="6"/>
      <c r="C156" s="4"/>
      <c r="D156" s="44"/>
      <c r="E156" s="38"/>
      <c r="F156" s="39">
        <v>1</v>
      </c>
      <c r="G156" s="114"/>
      <c r="H156" s="86">
        <f t="shared" si="4"/>
        <v>0</v>
      </c>
      <c r="I156" s="36" t="str">
        <f t="shared" si="5"/>
        <v>-</v>
      </c>
    </row>
    <row r="157" spans="1:9" ht="45" customHeight="1" x14ac:dyDescent="0.25">
      <c r="A157" s="5"/>
      <c r="B157" s="6"/>
      <c r="C157" s="4"/>
      <c r="D157" s="44"/>
      <c r="E157" s="38"/>
      <c r="F157" s="39">
        <v>1</v>
      </c>
      <c r="G157" s="114"/>
      <c r="H157" s="86">
        <f t="shared" si="4"/>
        <v>0</v>
      </c>
      <c r="I157" s="36" t="str">
        <f t="shared" si="5"/>
        <v>-</v>
      </c>
    </row>
    <row r="158" spans="1:9" ht="45" customHeight="1" x14ac:dyDescent="0.25">
      <c r="A158" s="5"/>
      <c r="B158" s="6"/>
      <c r="C158" s="4"/>
      <c r="D158" s="44"/>
      <c r="E158" s="38"/>
      <c r="F158" s="39">
        <v>1</v>
      </c>
      <c r="G158" s="114"/>
      <c r="H158" s="86">
        <f t="shared" si="4"/>
        <v>0</v>
      </c>
      <c r="I158" s="36" t="str">
        <f t="shared" si="5"/>
        <v>-</v>
      </c>
    </row>
    <row r="159" spans="1:9" ht="45" customHeight="1" x14ac:dyDescent="0.25">
      <c r="A159" s="5"/>
      <c r="B159" s="6"/>
      <c r="C159" s="4"/>
      <c r="D159" s="44"/>
      <c r="E159" s="38"/>
      <c r="F159" s="39">
        <v>1</v>
      </c>
      <c r="G159" s="114"/>
      <c r="H159" s="86">
        <f t="shared" si="4"/>
        <v>0</v>
      </c>
      <c r="I159" s="36" t="str">
        <f t="shared" si="5"/>
        <v>-</v>
      </c>
    </row>
    <row r="160" spans="1:9" ht="45" customHeight="1" x14ac:dyDescent="0.25">
      <c r="A160" s="5"/>
      <c r="B160" s="6"/>
      <c r="C160" s="4"/>
      <c r="D160" s="44"/>
      <c r="E160" s="38"/>
      <c r="F160" s="39">
        <v>1</v>
      </c>
      <c r="G160" s="114"/>
      <c r="H160" s="86">
        <f t="shared" si="4"/>
        <v>0</v>
      </c>
      <c r="I160" s="36" t="str">
        <f t="shared" si="5"/>
        <v>-</v>
      </c>
    </row>
    <row r="161" spans="1:9" ht="45" customHeight="1" x14ac:dyDescent="0.25">
      <c r="A161" s="5"/>
      <c r="B161" s="6"/>
      <c r="C161" s="4"/>
      <c r="D161" s="44"/>
      <c r="E161" s="38"/>
      <c r="F161" s="39">
        <v>1</v>
      </c>
      <c r="G161" s="114"/>
      <c r="H161" s="86">
        <f t="shared" si="4"/>
        <v>0</v>
      </c>
      <c r="I161" s="36" t="str">
        <f t="shared" si="5"/>
        <v>-</v>
      </c>
    </row>
    <row r="162" spans="1:9" ht="45" customHeight="1" x14ac:dyDescent="0.25">
      <c r="A162" s="5"/>
      <c r="B162" s="6"/>
      <c r="C162" s="4"/>
      <c r="D162" s="44"/>
      <c r="E162" s="38"/>
      <c r="F162" s="39">
        <v>1</v>
      </c>
      <c r="G162" s="114"/>
      <c r="H162" s="86">
        <f t="shared" si="4"/>
        <v>0</v>
      </c>
      <c r="I162" s="36" t="str">
        <f t="shared" si="5"/>
        <v>-</v>
      </c>
    </row>
    <row r="163" spans="1:9" ht="45" customHeight="1" x14ac:dyDescent="0.25">
      <c r="A163" s="5"/>
      <c r="B163" s="6"/>
      <c r="C163" s="4"/>
      <c r="D163" s="44"/>
      <c r="E163" s="38"/>
      <c r="F163" s="39">
        <v>1</v>
      </c>
      <c r="G163" s="114"/>
      <c r="H163" s="86">
        <f t="shared" si="4"/>
        <v>0</v>
      </c>
      <c r="I163" s="36" t="str">
        <f t="shared" si="5"/>
        <v>-</v>
      </c>
    </row>
    <row r="164" spans="1:9" ht="45" customHeight="1" x14ac:dyDescent="0.25">
      <c r="A164" s="5"/>
      <c r="B164" s="6"/>
      <c r="C164" s="4"/>
      <c r="D164" s="44"/>
      <c r="E164" s="38"/>
      <c r="F164" s="39">
        <v>1</v>
      </c>
      <c r="G164" s="114"/>
      <c r="H164" s="86">
        <f t="shared" si="4"/>
        <v>0</v>
      </c>
      <c r="I164" s="36" t="str">
        <f t="shared" si="5"/>
        <v>-</v>
      </c>
    </row>
    <row r="165" spans="1:9" ht="45" customHeight="1" x14ac:dyDescent="0.25">
      <c r="A165" s="5"/>
      <c r="B165" s="6"/>
      <c r="C165" s="4"/>
      <c r="D165" s="44"/>
      <c r="E165" s="38"/>
      <c r="F165" s="39">
        <v>1</v>
      </c>
      <c r="G165" s="114"/>
      <c r="H165" s="86">
        <f t="shared" si="4"/>
        <v>0</v>
      </c>
      <c r="I165" s="36" t="str">
        <f t="shared" si="5"/>
        <v>-</v>
      </c>
    </row>
    <row r="166" spans="1:9" ht="45" customHeight="1" x14ac:dyDescent="0.25">
      <c r="A166" s="5"/>
      <c r="B166" s="6"/>
      <c r="C166" s="4"/>
      <c r="D166" s="44"/>
      <c r="E166" s="38"/>
      <c r="F166" s="39">
        <v>1</v>
      </c>
      <c r="G166" s="114"/>
      <c r="H166" s="86">
        <f t="shared" si="4"/>
        <v>0</v>
      </c>
      <c r="I166" s="36" t="str">
        <f t="shared" si="5"/>
        <v>-</v>
      </c>
    </row>
    <row r="167" spans="1:9" ht="45" customHeight="1" x14ac:dyDescent="0.25">
      <c r="A167" s="5"/>
      <c r="B167" s="6"/>
      <c r="C167" s="4"/>
      <c r="D167" s="44"/>
      <c r="E167" s="38"/>
      <c r="F167" s="39">
        <v>1</v>
      </c>
      <c r="G167" s="114"/>
      <c r="H167" s="86">
        <f t="shared" si="4"/>
        <v>0</v>
      </c>
      <c r="I167" s="36" t="str">
        <f t="shared" si="5"/>
        <v>-</v>
      </c>
    </row>
    <row r="168" spans="1:9" ht="45" customHeight="1" x14ac:dyDescent="0.25">
      <c r="A168" s="5"/>
      <c r="B168" s="6"/>
      <c r="C168" s="4"/>
      <c r="D168" s="44"/>
      <c r="E168" s="38"/>
      <c r="F168" s="39">
        <v>1</v>
      </c>
      <c r="G168" s="114"/>
      <c r="H168" s="86">
        <f t="shared" si="4"/>
        <v>0</v>
      </c>
      <c r="I168" s="36" t="str">
        <f t="shared" si="5"/>
        <v>-</v>
      </c>
    </row>
    <row r="169" spans="1:9" ht="45" customHeight="1" x14ac:dyDescent="0.25">
      <c r="A169" s="5"/>
      <c r="B169" s="6"/>
      <c r="C169" s="4"/>
      <c r="D169" s="44"/>
      <c r="E169" s="38"/>
      <c r="F169" s="39">
        <v>1</v>
      </c>
      <c r="G169" s="114"/>
      <c r="H169" s="86">
        <f t="shared" si="4"/>
        <v>0</v>
      </c>
      <c r="I169" s="36" t="str">
        <f t="shared" si="5"/>
        <v>-</v>
      </c>
    </row>
    <row r="170" spans="1:9" ht="45" customHeight="1" x14ac:dyDescent="0.25">
      <c r="A170" s="5"/>
      <c r="B170" s="6"/>
      <c r="C170" s="4"/>
      <c r="D170" s="44"/>
      <c r="E170" s="38"/>
      <c r="F170" s="39">
        <v>1</v>
      </c>
      <c r="G170" s="114"/>
      <c r="H170" s="86">
        <f t="shared" si="4"/>
        <v>0</v>
      </c>
      <c r="I170" s="36" t="str">
        <f t="shared" si="5"/>
        <v>-</v>
      </c>
    </row>
    <row r="171" spans="1:9" ht="45" customHeight="1" x14ac:dyDescent="0.25">
      <c r="A171" s="5"/>
      <c r="B171" s="6"/>
      <c r="C171" s="4"/>
      <c r="D171" s="44"/>
      <c r="E171" s="38"/>
      <c r="F171" s="39">
        <v>1</v>
      </c>
      <c r="G171" s="114"/>
      <c r="H171" s="86">
        <f t="shared" si="4"/>
        <v>0</v>
      </c>
      <c r="I171" s="36" t="str">
        <f t="shared" si="5"/>
        <v>-</v>
      </c>
    </row>
    <row r="172" spans="1:9" ht="45" customHeight="1" x14ac:dyDescent="0.25">
      <c r="A172" s="5"/>
      <c r="B172" s="6"/>
      <c r="C172" s="4"/>
      <c r="D172" s="44"/>
      <c r="E172" s="38"/>
      <c r="F172" s="39">
        <v>1</v>
      </c>
      <c r="G172" s="114"/>
      <c r="H172" s="86">
        <f t="shared" si="4"/>
        <v>0</v>
      </c>
      <c r="I172" s="36" t="str">
        <f t="shared" si="5"/>
        <v>-</v>
      </c>
    </row>
    <row r="173" spans="1:9" ht="45" customHeight="1" x14ac:dyDescent="0.25">
      <c r="A173" s="5"/>
      <c r="B173" s="6"/>
      <c r="C173" s="4"/>
      <c r="D173" s="44"/>
      <c r="E173" s="38"/>
      <c r="F173" s="39">
        <v>1</v>
      </c>
      <c r="G173" s="114"/>
      <c r="H173" s="86">
        <f t="shared" si="4"/>
        <v>0</v>
      </c>
      <c r="I173" s="36" t="str">
        <f t="shared" si="5"/>
        <v>-</v>
      </c>
    </row>
    <row r="174" spans="1:9" ht="45" customHeight="1" x14ac:dyDescent="0.25">
      <c r="A174" s="5"/>
      <c r="B174" s="6"/>
      <c r="C174" s="4"/>
      <c r="D174" s="44"/>
      <c r="E174" s="38"/>
      <c r="F174" s="39">
        <v>1</v>
      </c>
      <c r="G174" s="114"/>
      <c r="H174" s="86">
        <f t="shared" si="4"/>
        <v>0</v>
      </c>
      <c r="I174" s="36" t="str">
        <f t="shared" si="5"/>
        <v>-</v>
      </c>
    </row>
    <row r="175" spans="1:9" ht="45" customHeight="1" x14ac:dyDescent="0.25">
      <c r="A175" s="5"/>
      <c r="B175" s="6"/>
      <c r="C175" s="4"/>
      <c r="D175" s="44"/>
      <c r="E175" s="38"/>
      <c r="F175" s="39">
        <v>1</v>
      </c>
      <c r="G175" s="114"/>
      <c r="H175" s="86">
        <f t="shared" si="4"/>
        <v>0</v>
      </c>
      <c r="I175" s="36" t="str">
        <f t="shared" si="5"/>
        <v>-</v>
      </c>
    </row>
    <row r="176" spans="1:9" ht="45" customHeight="1" x14ac:dyDescent="0.25">
      <c r="A176" s="5"/>
      <c r="B176" s="6"/>
      <c r="C176" s="4"/>
      <c r="D176" s="44"/>
      <c r="E176" s="38"/>
      <c r="F176" s="39">
        <v>1</v>
      </c>
      <c r="G176" s="114"/>
      <c r="H176" s="86">
        <f t="shared" si="4"/>
        <v>0</v>
      </c>
      <c r="I176" s="36" t="str">
        <f t="shared" si="5"/>
        <v>-</v>
      </c>
    </row>
    <row r="177" spans="1:9" ht="45" customHeight="1" x14ac:dyDescent="0.25">
      <c r="A177" s="5"/>
      <c r="B177" s="6"/>
      <c r="C177" s="4"/>
      <c r="D177" s="44"/>
      <c r="E177" s="38"/>
      <c r="F177" s="39">
        <v>1</v>
      </c>
      <c r="G177" s="114"/>
      <c r="H177" s="86">
        <f t="shared" si="4"/>
        <v>0</v>
      </c>
      <c r="I177" s="36" t="str">
        <f t="shared" si="5"/>
        <v>-</v>
      </c>
    </row>
    <row r="178" spans="1:9" ht="45" customHeight="1" x14ac:dyDescent="0.25">
      <c r="A178" s="5"/>
      <c r="B178" s="6"/>
      <c r="C178" s="4"/>
      <c r="D178" s="44"/>
      <c r="E178" s="38"/>
      <c r="F178" s="39">
        <v>1</v>
      </c>
      <c r="G178" s="114"/>
      <c r="H178" s="86">
        <f t="shared" si="4"/>
        <v>0</v>
      </c>
      <c r="I178" s="36" t="str">
        <f t="shared" si="5"/>
        <v>-</v>
      </c>
    </row>
    <row r="179" spans="1:9" ht="45" customHeight="1" x14ac:dyDescent="0.25">
      <c r="A179" s="5"/>
      <c r="B179" s="6"/>
      <c r="C179" s="4"/>
      <c r="D179" s="44"/>
      <c r="E179" s="38"/>
      <c r="F179" s="39">
        <v>1</v>
      </c>
      <c r="G179" s="114"/>
      <c r="H179" s="86">
        <f t="shared" si="4"/>
        <v>0</v>
      </c>
      <c r="I179" s="36" t="str">
        <f t="shared" si="5"/>
        <v>-</v>
      </c>
    </row>
    <row r="180" spans="1:9" ht="45" customHeight="1" x14ac:dyDescent="0.25">
      <c r="A180" s="5"/>
      <c r="B180" s="6"/>
      <c r="C180" s="4"/>
      <c r="D180" s="44"/>
      <c r="E180" s="38"/>
      <c r="F180" s="39">
        <v>1</v>
      </c>
      <c r="G180" s="114"/>
      <c r="H180" s="86">
        <f t="shared" si="4"/>
        <v>0</v>
      </c>
      <c r="I180" s="36" t="str">
        <f t="shared" si="5"/>
        <v>-</v>
      </c>
    </row>
    <row r="181" spans="1:9" ht="45" customHeight="1" x14ac:dyDescent="0.25">
      <c r="A181" s="5"/>
      <c r="B181" s="6"/>
      <c r="C181" s="4"/>
      <c r="D181" s="44"/>
      <c r="E181" s="38"/>
      <c r="F181" s="39">
        <v>1</v>
      </c>
      <c r="G181" s="114"/>
      <c r="H181" s="86">
        <f t="shared" si="4"/>
        <v>0</v>
      </c>
      <c r="I181" s="36" t="str">
        <f t="shared" si="5"/>
        <v>-</v>
      </c>
    </row>
    <row r="182" spans="1:9" ht="45" customHeight="1" x14ac:dyDescent="0.25">
      <c r="A182" s="5"/>
      <c r="B182" s="6"/>
      <c r="C182" s="4"/>
      <c r="D182" s="44"/>
      <c r="E182" s="38"/>
      <c r="F182" s="39">
        <v>1</v>
      </c>
      <c r="G182" s="114"/>
      <c r="H182" s="86">
        <f t="shared" si="4"/>
        <v>0</v>
      </c>
      <c r="I182" s="36" t="str">
        <f t="shared" si="5"/>
        <v>-</v>
      </c>
    </row>
    <row r="183" spans="1:9" ht="45" customHeight="1" x14ac:dyDescent="0.25">
      <c r="A183" s="5"/>
      <c r="B183" s="6"/>
      <c r="C183" s="4"/>
      <c r="D183" s="44"/>
      <c r="E183" s="38"/>
      <c r="F183" s="39">
        <v>1</v>
      </c>
      <c r="G183" s="114"/>
      <c r="H183" s="86">
        <f t="shared" si="4"/>
        <v>0</v>
      </c>
      <c r="I183" s="36" t="str">
        <f t="shared" si="5"/>
        <v>-</v>
      </c>
    </row>
    <row r="184" spans="1:9" ht="45" customHeight="1" x14ac:dyDescent="0.25">
      <c r="A184" s="5"/>
      <c r="B184" s="6"/>
      <c r="C184" s="4"/>
      <c r="D184" s="44"/>
      <c r="E184" s="38"/>
      <c r="F184" s="39">
        <v>1</v>
      </c>
      <c r="G184" s="114"/>
      <c r="H184" s="86">
        <f t="shared" si="4"/>
        <v>0</v>
      </c>
      <c r="I184" s="36" t="str">
        <f t="shared" si="5"/>
        <v>-</v>
      </c>
    </row>
    <row r="185" spans="1:9" ht="45" customHeight="1" x14ac:dyDescent="0.25">
      <c r="A185" s="5"/>
      <c r="B185" s="6"/>
      <c r="C185" s="4"/>
      <c r="D185" s="44"/>
      <c r="E185" s="38"/>
      <c r="F185" s="39">
        <v>1</v>
      </c>
      <c r="G185" s="114"/>
      <c r="H185" s="86">
        <f t="shared" si="4"/>
        <v>0</v>
      </c>
      <c r="I185" s="36" t="str">
        <f t="shared" si="5"/>
        <v>-</v>
      </c>
    </row>
    <row r="186" spans="1:9" ht="45" customHeight="1" x14ac:dyDescent="0.25">
      <c r="A186" s="5"/>
      <c r="B186" s="6"/>
      <c r="C186" s="4"/>
      <c r="D186" s="44"/>
      <c r="E186" s="38"/>
      <c r="F186" s="39">
        <v>1</v>
      </c>
      <c r="G186" s="114"/>
      <c r="H186" s="86">
        <f t="shared" si="4"/>
        <v>0</v>
      </c>
      <c r="I186" s="36" t="str">
        <f t="shared" si="5"/>
        <v>-</v>
      </c>
    </row>
    <row r="187" spans="1:9" ht="45" customHeight="1" x14ac:dyDescent="0.25">
      <c r="A187" s="5"/>
      <c r="B187" s="6"/>
      <c r="C187" s="4"/>
      <c r="D187" s="44"/>
      <c r="E187" s="38"/>
      <c r="F187" s="39">
        <v>1</v>
      </c>
      <c r="G187" s="114"/>
      <c r="H187" s="86">
        <f t="shared" si="4"/>
        <v>0</v>
      </c>
      <c r="I187" s="36" t="str">
        <f t="shared" si="5"/>
        <v>-</v>
      </c>
    </row>
    <row r="188" spans="1:9" ht="45" customHeight="1" x14ac:dyDescent="0.25">
      <c r="A188" s="5"/>
      <c r="B188" s="6"/>
      <c r="C188" s="4"/>
      <c r="D188" s="44"/>
      <c r="E188" s="38"/>
      <c r="F188" s="39">
        <v>1</v>
      </c>
      <c r="G188" s="114"/>
      <c r="H188" s="86">
        <f t="shared" si="4"/>
        <v>0</v>
      </c>
      <c r="I188" s="36" t="str">
        <f t="shared" si="5"/>
        <v>-</v>
      </c>
    </row>
    <row r="189" spans="1:9" ht="45" customHeight="1" x14ac:dyDescent="0.25">
      <c r="A189" s="5"/>
      <c r="B189" s="6"/>
      <c r="C189" s="4"/>
      <c r="D189" s="44"/>
      <c r="E189" s="38"/>
      <c r="F189" s="39">
        <v>1</v>
      </c>
      <c r="G189" s="114"/>
      <c r="H189" s="86">
        <f t="shared" si="4"/>
        <v>0</v>
      </c>
      <c r="I189" s="36" t="str">
        <f t="shared" si="5"/>
        <v>-</v>
      </c>
    </row>
    <row r="190" spans="1:9" ht="45" customHeight="1" x14ac:dyDescent="0.25">
      <c r="A190" s="5"/>
      <c r="B190" s="6"/>
      <c r="C190" s="4"/>
      <c r="D190" s="44"/>
      <c r="E190" s="38"/>
      <c r="F190" s="39">
        <v>1</v>
      </c>
      <c r="G190" s="114"/>
      <c r="H190" s="86">
        <f t="shared" si="4"/>
        <v>0</v>
      </c>
      <c r="I190" s="36" t="str">
        <f t="shared" si="5"/>
        <v>-</v>
      </c>
    </row>
    <row r="191" spans="1:9" ht="45" customHeight="1" x14ac:dyDescent="0.25">
      <c r="A191" s="5"/>
      <c r="B191" s="6"/>
      <c r="C191" s="4"/>
      <c r="D191" s="44"/>
      <c r="E191" s="38"/>
      <c r="F191" s="39">
        <v>1</v>
      </c>
      <c r="G191" s="114"/>
      <c r="H191" s="86">
        <f t="shared" si="4"/>
        <v>0</v>
      </c>
      <c r="I191" s="36" t="str">
        <f t="shared" si="5"/>
        <v>-</v>
      </c>
    </row>
    <row r="192" spans="1:9" ht="45" customHeight="1" x14ac:dyDescent="0.25">
      <c r="A192" s="5"/>
      <c r="B192" s="6"/>
      <c r="C192" s="4"/>
      <c r="D192" s="44"/>
      <c r="E192" s="38"/>
      <c r="F192" s="39">
        <v>1</v>
      </c>
      <c r="G192" s="114"/>
      <c r="H192" s="86">
        <f t="shared" si="4"/>
        <v>0</v>
      </c>
      <c r="I192" s="36" t="str">
        <f t="shared" si="5"/>
        <v>-</v>
      </c>
    </row>
    <row r="193" spans="1:10" ht="45" customHeight="1" x14ac:dyDescent="0.25">
      <c r="A193" s="5"/>
      <c r="B193" s="6"/>
      <c r="C193" s="4"/>
      <c r="D193" s="44"/>
      <c r="E193" s="38"/>
      <c r="F193" s="39">
        <v>1</v>
      </c>
      <c r="G193" s="114"/>
      <c r="H193" s="86">
        <f t="shared" si="4"/>
        <v>0</v>
      </c>
      <c r="I193" s="36" t="str">
        <f t="shared" si="5"/>
        <v>-</v>
      </c>
    </row>
    <row r="194" spans="1:10" ht="45" customHeight="1" x14ac:dyDescent="0.25">
      <c r="A194" s="5"/>
      <c r="B194" s="6"/>
      <c r="C194" s="4"/>
      <c r="D194" s="44"/>
      <c r="E194" s="38"/>
      <c r="F194" s="39">
        <v>1</v>
      </c>
      <c r="G194" s="114"/>
      <c r="H194" s="86">
        <f t="shared" si="4"/>
        <v>0</v>
      </c>
      <c r="I194" s="36" t="str">
        <f t="shared" si="5"/>
        <v>-</v>
      </c>
    </row>
    <row r="195" spans="1:10" ht="45" customHeight="1" x14ac:dyDescent="0.25">
      <c r="A195" s="5"/>
      <c r="B195" s="6"/>
      <c r="C195" s="4"/>
      <c r="D195" s="44"/>
      <c r="E195" s="38"/>
      <c r="F195" s="39">
        <v>1</v>
      </c>
      <c r="G195" s="114"/>
      <c r="H195" s="86">
        <f t="shared" si="4"/>
        <v>0</v>
      </c>
      <c r="I195" s="36" t="str">
        <f t="shared" si="5"/>
        <v>-</v>
      </c>
    </row>
    <row r="196" spans="1:10" ht="45" customHeight="1" x14ac:dyDescent="0.25">
      <c r="A196" s="5"/>
      <c r="B196" s="6"/>
      <c r="C196" s="4"/>
      <c r="D196" s="44"/>
      <c r="E196" s="38"/>
      <c r="F196" s="39">
        <v>1</v>
      </c>
      <c r="G196" s="114"/>
      <c r="H196" s="86">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6"/>
      <c r="C197" s="4"/>
      <c r="D197" s="44"/>
      <c r="E197" s="38"/>
      <c r="F197" s="39">
        <v>1</v>
      </c>
      <c r="G197" s="114"/>
      <c r="H197" s="86">
        <f t="shared" si="6"/>
        <v>0</v>
      </c>
      <c r="I197" s="36" t="str">
        <f t="shared" si="7"/>
        <v>-</v>
      </c>
    </row>
    <row r="198" spans="1:10" ht="47.25" customHeight="1" x14ac:dyDescent="0.25">
      <c r="A198" s="5"/>
      <c r="B198" s="6"/>
      <c r="C198" s="4"/>
      <c r="D198" s="44"/>
      <c r="E198" s="38"/>
      <c r="F198" s="39">
        <v>1</v>
      </c>
      <c r="G198" s="114"/>
      <c r="H198" s="86">
        <f t="shared" si="6"/>
        <v>0</v>
      </c>
      <c r="I198" s="36" t="str">
        <f t="shared" si="7"/>
        <v>-</v>
      </c>
    </row>
    <row r="199" spans="1:10" ht="47.25" customHeight="1" x14ac:dyDescent="0.25">
      <c r="A199" s="5"/>
      <c r="B199" s="6"/>
      <c r="C199" s="4"/>
      <c r="D199" s="44"/>
      <c r="E199" s="38"/>
      <c r="F199" s="39">
        <v>1</v>
      </c>
      <c r="G199" s="114"/>
      <c r="H199" s="86">
        <f t="shared" si="6"/>
        <v>0</v>
      </c>
      <c r="I199" s="36" t="str">
        <f t="shared" si="7"/>
        <v>-</v>
      </c>
    </row>
    <row r="200" spans="1:10" ht="47.25" customHeight="1" x14ac:dyDescent="0.25">
      <c r="A200" s="5"/>
      <c r="B200" s="6"/>
      <c r="C200" s="4"/>
      <c r="D200" s="44"/>
      <c r="E200" s="38"/>
      <c r="F200" s="39">
        <v>1</v>
      </c>
      <c r="G200" s="114"/>
      <c r="H200" s="86">
        <f t="shared" si="6"/>
        <v>0</v>
      </c>
      <c r="I200" s="36" t="str">
        <f t="shared" si="7"/>
        <v>-</v>
      </c>
    </row>
    <row r="201" spans="1:10" ht="47.25" customHeight="1" x14ac:dyDescent="0.25">
      <c r="A201" s="5"/>
      <c r="B201" s="6"/>
      <c r="C201" s="4"/>
      <c r="D201" s="44"/>
      <c r="E201" s="38"/>
      <c r="F201" s="39">
        <v>1</v>
      </c>
      <c r="G201" s="114"/>
      <c r="H201" s="86">
        <f t="shared" si="6"/>
        <v>0</v>
      </c>
      <c r="I201" s="36" t="str">
        <f t="shared" si="7"/>
        <v>-</v>
      </c>
    </row>
    <row r="202" spans="1:10" ht="18.75" x14ac:dyDescent="0.25">
      <c r="J202" s="43"/>
    </row>
    <row r="206" spans="1:10" ht="18.75" x14ac:dyDescent="0.25">
      <c r="J206" s="43"/>
    </row>
  </sheetData>
  <sheetProtection algorithmName="SHA-512" hashValue="4WH6cByimeVqo2BAYKoQ0n2dop5dgV1OUhCiy/X7GaxrTZ0VruiBSB6atv8iiomywkGSFESBouYF9qc2CdbSFg==" saltValue="CeyvfXl/DUTtK2b7fr3Vzg==" spinCount="100000" sheet="1" autoFilter="0"/>
  <autoFilter ref="A2:H209"/>
  <dataConsolidate/>
  <customSheetViews>
    <customSheetView guid="{2B49AB30-385C-4FA6-8FFA-C73E7A96D169}" scale="115" showPageBreaks="1" fitToPage="1" printArea="1" showAutoFilter="1" hiddenColumns="1">
      <selection activeCell="A3" sqref="A3"/>
      <pageMargins left="0.70866141732283472" right="0.70866141732283472" top="0.74803149606299213" bottom="0.74803149606299213" header="0.31496062992125984" footer="0.31496062992125984"/>
      <pageSetup paperSize="9" scale="73" fitToHeight="24" orientation="landscape" r:id="rId1"/>
      <headerFooter>
        <oddHeader xml:space="preserve">&amp;LInterreg EMR&amp;R&amp;A
</oddHeader>
        <oddFooter>&amp;LSpecification of budget&amp;R&amp;P from &amp;N</oddFooter>
      </headerFooter>
      <autoFilter ref="A2:H209"/>
    </customSheetView>
  </customSheetViews>
  <mergeCells count="1">
    <mergeCell ref="F1:G1"/>
  </mergeCells>
  <conditionalFormatting sqref="H3:H201">
    <cfRule type="expression" dxfId="146" priority="25" stopIfTrue="1">
      <formula>AND(B3="",NOT(G3=""))</formula>
    </cfRule>
  </conditionalFormatting>
  <conditionalFormatting sqref="D1:E1">
    <cfRule type="cellIs" dxfId="145" priority="23" stopIfTrue="1" operator="equal">
      <formula>0</formula>
    </cfRule>
  </conditionalFormatting>
  <conditionalFormatting sqref="E3:E8">
    <cfRule type="expression" dxfId="144" priority="20" stopIfTrue="1">
      <formula>C3="Flat Rate"</formula>
    </cfRule>
  </conditionalFormatting>
  <conditionalFormatting sqref="E9:E201">
    <cfRule type="expression" dxfId="143" priority="19" stopIfTrue="1">
      <formula>C9="Flat Rate"</formula>
    </cfRule>
  </conditionalFormatting>
  <conditionalFormatting sqref="F3:F201">
    <cfRule type="expression" dxfId="142" priority="8" stopIfTrue="1">
      <formula>C3="Flat Rate"</formula>
    </cfRule>
    <cfRule type="expression" dxfId="141" priority="9" stopIfTrue="1">
      <formula>B3="Staff"</formula>
    </cfRule>
    <cfRule type="expression" dxfId="140" priority="10"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139" priority="4" stopIfTrue="1">
      <formula>C3="Flat Rate"</formula>
    </cfRule>
    <cfRule type="expression" dxfId="138" priority="5" stopIfTrue="1">
      <formula>B3="Staff"</formula>
    </cfRule>
    <cfRule type="expression" dxfId="137" priority="6" stopIfTrue="1">
      <formula>B3="Travel &amp; Accommodation"</formula>
    </cfRule>
  </conditionalFormatting>
  <conditionalFormatting sqref="H3:H201">
    <cfRule type="expression" dxfId="136" priority="3" stopIfTrue="1">
      <formula>AND(B3="",NOT(G3=""))</formula>
    </cfRule>
  </conditionalFormatting>
  <conditionalFormatting sqref="E3:E8">
    <cfRule type="expression" dxfId="135" priority="1" stopIfTrue="1">
      <formula>C3="Flat Rate"</formula>
    </cfRule>
  </conditionalFormatting>
  <conditionalFormatting sqref="H3:H201">
    <cfRule type="expression" dxfId="134" priority="32" stopIfTrue="1">
      <formula>AND(#REF!="",NOT(G3=""))</formula>
    </cfRule>
  </conditionalFormatting>
  <dataValidations count="3">
    <dataValidation type="textLength" operator="lessThan" allowBlank="1" showInputMessage="1" showErrorMessage="1" errorTitle="Character Limit Exceeded!" error="Please reduce the description to 350 Characters" sqref="D3:D201">
      <formula1>350</formula1>
    </dataValidation>
    <dataValidation type="list" allowBlank="1" showInputMessage="1" showErrorMessage="1" sqref="B3:B201">
      <formula1>Budgetline</formula1>
    </dataValidation>
    <dataValidation type="list" allowBlank="1" showInputMessage="1" showErrorMessage="1" sqref="A3:A201">
      <formula1>WPs</formula1>
    </dataValidation>
  </dataValidations>
  <pageMargins left="0.70866141732283472" right="0.70866141732283472" top="0.74803149606299213" bottom="0.74803149606299213" header="0.31496062992125984" footer="0.31496062992125984"/>
  <pageSetup paperSize="9" scale="73" fitToHeight="24" orientation="landscape" r:id="rId2"/>
  <headerFooter>
    <oddHeader xml:space="preserve">&amp;LInterreg EMR&amp;R&amp;A
</oddHeader>
    <oddFooter>&amp;LSpecification of budget&amp;R&amp;P from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tabColor rgb="FF9FAEE5"/>
    <pageSetUpPr fitToPage="1"/>
  </sheetPr>
  <dimension ref="A1:J206"/>
  <sheetViews>
    <sheetView zoomScale="115" zoomScaleNormal="115" zoomScaleSheetLayoutView="80" workbookViewId="0">
      <selection activeCell="D2" sqref="D2"/>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87" bestFit="1" customWidth="1"/>
    <col min="8" max="8" width="16.5703125" style="87" customWidth="1"/>
    <col min="9" max="9" width="11.5703125" style="36" hidden="1" customWidth="1"/>
    <col min="10" max="10" width="15" style="36" customWidth="1"/>
    <col min="11" max="11" width="15.7109375" style="36" customWidth="1"/>
    <col min="12" max="13" width="9.140625" style="36" customWidth="1"/>
    <col min="14" max="16384" width="9.140625" style="36"/>
  </cols>
  <sheetData>
    <row r="1" spans="1:9" ht="15.75" x14ac:dyDescent="0.25">
      <c r="A1" s="34"/>
      <c r="B1" s="34"/>
      <c r="C1" s="141" t="s">
        <v>11</v>
      </c>
      <c r="D1" s="35">
        <f>'Cover page'!C16</f>
        <v>0</v>
      </c>
      <c r="E1" s="35">
        <f>'Cover page'!G16</f>
        <v>0</v>
      </c>
      <c r="F1" s="166" t="s">
        <v>35</v>
      </c>
      <c r="G1" s="167"/>
      <c r="H1" s="84">
        <f>SUM('Project Budget'!V29:X29)</f>
        <v>0</v>
      </c>
    </row>
    <row r="2" spans="1:9" ht="32.25" customHeight="1" x14ac:dyDescent="0.25">
      <c r="A2" s="30" t="s">
        <v>18</v>
      </c>
      <c r="B2" s="30" t="s">
        <v>78</v>
      </c>
      <c r="C2" s="30" t="s">
        <v>77</v>
      </c>
      <c r="D2" s="144" t="s">
        <v>124</v>
      </c>
      <c r="E2" s="31" t="s">
        <v>79</v>
      </c>
      <c r="F2" s="31" t="s">
        <v>80</v>
      </c>
      <c r="G2" s="112" t="s">
        <v>81</v>
      </c>
      <c r="H2" s="85" t="s">
        <v>72</v>
      </c>
    </row>
    <row r="3" spans="1:9" ht="45" customHeight="1" x14ac:dyDescent="0.25">
      <c r="A3" s="5"/>
      <c r="B3" s="3"/>
      <c r="C3" s="4"/>
      <c r="D3" s="44"/>
      <c r="E3" s="38"/>
      <c r="F3" s="39"/>
      <c r="G3" s="113"/>
      <c r="H3" s="86">
        <f>IF(B3="",0,IF(C3="Flat Rate",G3,IF(B3="Staff", E3*F3*G3,IF(B3="Travel &amp; Accommodation",E3*F3*G3,E3*G3))))</f>
        <v>0</v>
      </c>
      <c r="I3" s="36" t="str">
        <f>CONCATENATE(A3,"-",B3)</f>
        <v>-</v>
      </c>
    </row>
    <row r="4" spans="1:9" ht="45" customHeight="1" x14ac:dyDescent="0.25">
      <c r="A4" s="5"/>
      <c r="B4" s="3"/>
      <c r="C4" s="4"/>
      <c r="D4" s="44"/>
      <c r="E4" s="38"/>
      <c r="F4" s="39">
        <v>1</v>
      </c>
      <c r="G4" s="114"/>
      <c r="H4" s="86">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4"/>
      <c r="H5" s="86">
        <f t="shared" si="0"/>
        <v>0</v>
      </c>
      <c r="I5" s="36" t="str">
        <f t="shared" si="1"/>
        <v>-</v>
      </c>
    </row>
    <row r="6" spans="1:9" ht="45" customHeight="1" x14ac:dyDescent="0.25">
      <c r="A6" s="5"/>
      <c r="B6" s="3"/>
      <c r="C6" s="4"/>
      <c r="D6" s="44"/>
      <c r="E6" s="38"/>
      <c r="F6" s="39">
        <v>1</v>
      </c>
      <c r="G6" s="114"/>
      <c r="H6" s="86">
        <f t="shared" si="0"/>
        <v>0</v>
      </c>
      <c r="I6" s="36" t="str">
        <f t="shared" si="1"/>
        <v>-</v>
      </c>
    </row>
    <row r="7" spans="1:9" ht="45" customHeight="1" x14ac:dyDescent="0.25">
      <c r="A7" s="5"/>
      <c r="B7" s="3"/>
      <c r="C7" s="4"/>
      <c r="D7" s="44"/>
      <c r="E7" s="38"/>
      <c r="F7" s="39">
        <v>1</v>
      </c>
      <c r="G7" s="114"/>
      <c r="H7" s="86">
        <f t="shared" si="0"/>
        <v>0</v>
      </c>
      <c r="I7" s="36" t="str">
        <f t="shared" si="1"/>
        <v>-</v>
      </c>
    </row>
    <row r="8" spans="1:9" ht="45" customHeight="1" x14ac:dyDescent="0.25">
      <c r="A8" s="5"/>
      <c r="B8" s="3"/>
      <c r="C8" s="4"/>
      <c r="D8" s="44"/>
      <c r="E8" s="38"/>
      <c r="F8" s="39">
        <v>1</v>
      </c>
      <c r="G8" s="114"/>
      <c r="H8" s="86">
        <f t="shared" si="0"/>
        <v>0</v>
      </c>
      <c r="I8" s="36" t="str">
        <f t="shared" si="1"/>
        <v>-</v>
      </c>
    </row>
    <row r="9" spans="1:9" ht="45" customHeight="1" x14ac:dyDescent="0.25">
      <c r="A9" s="5"/>
      <c r="B9" s="3"/>
      <c r="C9" s="4"/>
      <c r="D9" s="44"/>
      <c r="E9" s="38"/>
      <c r="F9" s="39">
        <v>1</v>
      </c>
      <c r="G9" s="114"/>
      <c r="H9" s="86">
        <f t="shared" si="0"/>
        <v>0</v>
      </c>
      <c r="I9" s="36" t="str">
        <f t="shared" si="1"/>
        <v>-</v>
      </c>
    </row>
    <row r="10" spans="1:9" ht="45" customHeight="1" x14ac:dyDescent="0.25">
      <c r="A10" s="5"/>
      <c r="B10" s="3"/>
      <c r="C10" s="4"/>
      <c r="D10" s="44"/>
      <c r="E10" s="38"/>
      <c r="F10" s="39">
        <v>1</v>
      </c>
      <c r="G10" s="114"/>
      <c r="H10" s="86">
        <f t="shared" si="0"/>
        <v>0</v>
      </c>
      <c r="I10" s="36" t="str">
        <f t="shared" si="1"/>
        <v>-</v>
      </c>
    </row>
    <row r="11" spans="1:9" ht="45" customHeight="1" x14ac:dyDescent="0.25">
      <c r="A11" s="5"/>
      <c r="B11" s="3"/>
      <c r="C11" s="4"/>
      <c r="D11" s="44"/>
      <c r="E11" s="38"/>
      <c r="F11" s="39">
        <v>1</v>
      </c>
      <c r="G11" s="114"/>
      <c r="H11" s="86">
        <f t="shared" si="0"/>
        <v>0</v>
      </c>
      <c r="I11" s="36" t="str">
        <f t="shared" si="1"/>
        <v>-</v>
      </c>
    </row>
    <row r="12" spans="1:9" ht="45" customHeight="1" x14ac:dyDescent="0.25">
      <c r="A12" s="5"/>
      <c r="B12" s="3"/>
      <c r="C12" s="4"/>
      <c r="D12" s="44"/>
      <c r="E12" s="38"/>
      <c r="F12" s="39">
        <v>1</v>
      </c>
      <c r="G12" s="114"/>
      <c r="H12" s="86">
        <f t="shared" si="0"/>
        <v>0</v>
      </c>
      <c r="I12" s="36" t="str">
        <f t="shared" si="1"/>
        <v>-</v>
      </c>
    </row>
    <row r="13" spans="1:9" ht="45" customHeight="1" x14ac:dyDescent="0.25">
      <c r="A13" s="5"/>
      <c r="B13" s="3"/>
      <c r="C13" s="4"/>
      <c r="D13" s="44"/>
      <c r="E13" s="38"/>
      <c r="F13" s="39">
        <v>1</v>
      </c>
      <c r="G13" s="114"/>
      <c r="H13" s="86">
        <f t="shared" si="0"/>
        <v>0</v>
      </c>
      <c r="I13" s="36" t="str">
        <f t="shared" si="1"/>
        <v>-</v>
      </c>
    </row>
    <row r="14" spans="1:9" ht="45" customHeight="1" x14ac:dyDescent="0.25">
      <c r="A14" s="5"/>
      <c r="B14" s="3"/>
      <c r="C14" s="4"/>
      <c r="D14" s="44"/>
      <c r="E14" s="38"/>
      <c r="F14" s="39">
        <v>1</v>
      </c>
      <c r="G14" s="114"/>
      <c r="H14" s="86">
        <f t="shared" si="0"/>
        <v>0</v>
      </c>
      <c r="I14" s="36" t="str">
        <f t="shared" si="1"/>
        <v>-</v>
      </c>
    </row>
    <row r="15" spans="1:9" ht="45" customHeight="1" x14ac:dyDescent="0.25">
      <c r="A15" s="5"/>
      <c r="B15" s="3"/>
      <c r="C15" s="4"/>
      <c r="D15" s="44"/>
      <c r="E15" s="38"/>
      <c r="F15" s="39">
        <v>1</v>
      </c>
      <c r="G15" s="114"/>
      <c r="H15" s="86">
        <f t="shared" si="0"/>
        <v>0</v>
      </c>
      <c r="I15" s="36" t="str">
        <f t="shared" si="1"/>
        <v>-</v>
      </c>
    </row>
    <row r="16" spans="1:9" ht="45" customHeight="1" x14ac:dyDescent="0.25">
      <c r="A16" s="5"/>
      <c r="B16" s="3"/>
      <c r="C16" s="4"/>
      <c r="D16" s="44"/>
      <c r="E16" s="38"/>
      <c r="F16" s="39">
        <v>1</v>
      </c>
      <c r="G16" s="114"/>
      <c r="H16" s="86">
        <f t="shared" si="0"/>
        <v>0</v>
      </c>
      <c r="I16" s="36" t="str">
        <f t="shared" si="1"/>
        <v>-</v>
      </c>
    </row>
    <row r="17" spans="1:9" ht="45" customHeight="1" x14ac:dyDescent="0.25">
      <c r="A17" s="5"/>
      <c r="B17" s="3"/>
      <c r="C17" s="4"/>
      <c r="D17" s="44"/>
      <c r="E17" s="38"/>
      <c r="F17" s="39">
        <v>1</v>
      </c>
      <c r="G17" s="114"/>
      <c r="H17" s="86">
        <f t="shared" si="0"/>
        <v>0</v>
      </c>
      <c r="I17" s="36" t="str">
        <f t="shared" si="1"/>
        <v>-</v>
      </c>
    </row>
    <row r="18" spans="1:9" ht="45" customHeight="1" x14ac:dyDescent="0.25">
      <c r="A18" s="11"/>
      <c r="B18" s="3"/>
      <c r="C18" s="4"/>
      <c r="D18" s="44"/>
      <c r="E18" s="38"/>
      <c r="F18" s="39">
        <v>1</v>
      </c>
      <c r="G18" s="115"/>
      <c r="H18" s="86">
        <f t="shared" si="0"/>
        <v>0</v>
      </c>
      <c r="I18" s="36" t="str">
        <f t="shared" si="1"/>
        <v>-</v>
      </c>
    </row>
    <row r="19" spans="1:9" ht="45" customHeight="1" x14ac:dyDescent="0.25">
      <c r="A19" s="5"/>
      <c r="B19" s="3"/>
      <c r="C19" s="4"/>
      <c r="D19" s="44"/>
      <c r="E19" s="38"/>
      <c r="F19" s="39">
        <v>1</v>
      </c>
      <c r="G19" s="114"/>
      <c r="H19" s="86">
        <f t="shared" si="0"/>
        <v>0</v>
      </c>
      <c r="I19" s="36" t="str">
        <f t="shared" si="1"/>
        <v>-</v>
      </c>
    </row>
    <row r="20" spans="1:9" ht="45" customHeight="1" x14ac:dyDescent="0.25">
      <c r="A20" s="5"/>
      <c r="B20" s="3"/>
      <c r="C20" s="4"/>
      <c r="D20" s="44"/>
      <c r="E20" s="38"/>
      <c r="F20" s="39">
        <v>1</v>
      </c>
      <c r="G20" s="114"/>
      <c r="H20" s="86">
        <f t="shared" si="0"/>
        <v>0</v>
      </c>
      <c r="I20" s="36" t="str">
        <f t="shared" si="1"/>
        <v>-</v>
      </c>
    </row>
    <row r="21" spans="1:9" ht="45" customHeight="1" x14ac:dyDescent="0.25">
      <c r="A21" s="5"/>
      <c r="B21" s="3"/>
      <c r="C21" s="4"/>
      <c r="D21" s="44"/>
      <c r="E21" s="38"/>
      <c r="F21" s="39">
        <v>1</v>
      </c>
      <c r="G21" s="114"/>
      <c r="H21" s="86">
        <f t="shared" si="0"/>
        <v>0</v>
      </c>
      <c r="I21" s="36" t="str">
        <f t="shared" si="1"/>
        <v>-</v>
      </c>
    </row>
    <row r="22" spans="1:9" ht="45" customHeight="1" x14ac:dyDescent="0.25">
      <c r="A22" s="5"/>
      <c r="B22" s="3"/>
      <c r="C22" s="4"/>
      <c r="D22" s="44"/>
      <c r="E22" s="38"/>
      <c r="F22" s="39">
        <v>1</v>
      </c>
      <c r="G22" s="114"/>
      <c r="H22" s="86">
        <f t="shared" si="0"/>
        <v>0</v>
      </c>
      <c r="I22" s="36" t="str">
        <f t="shared" si="1"/>
        <v>-</v>
      </c>
    </row>
    <row r="23" spans="1:9" ht="45" customHeight="1" x14ac:dyDescent="0.25">
      <c r="A23" s="5"/>
      <c r="B23" s="3"/>
      <c r="C23" s="4"/>
      <c r="D23" s="44"/>
      <c r="E23" s="38"/>
      <c r="F23" s="39">
        <v>1</v>
      </c>
      <c r="G23" s="114"/>
      <c r="H23" s="86">
        <f t="shared" si="0"/>
        <v>0</v>
      </c>
      <c r="I23" s="36" t="str">
        <f t="shared" si="1"/>
        <v>-</v>
      </c>
    </row>
    <row r="24" spans="1:9" ht="45" customHeight="1" x14ac:dyDescent="0.25">
      <c r="A24" s="5"/>
      <c r="B24" s="3"/>
      <c r="C24" s="4"/>
      <c r="D24" s="44"/>
      <c r="E24" s="38"/>
      <c r="F24" s="39">
        <v>1</v>
      </c>
      <c r="G24" s="114"/>
      <c r="H24" s="86">
        <f t="shared" si="0"/>
        <v>0</v>
      </c>
      <c r="I24" s="36" t="str">
        <f t="shared" si="1"/>
        <v>-</v>
      </c>
    </row>
    <row r="25" spans="1:9" ht="45" customHeight="1" x14ac:dyDescent="0.25">
      <c r="A25" s="5"/>
      <c r="B25" s="3"/>
      <c r="C25" s="4"/>
      <c r="D25" s="44"/>
      <c r="E25" s="38"/>
      <c r="F25" s="39">
        <v>1</v>
      </c>
      <c r="G25" s="114"/>
      <c r="H25" s="86">
        <f t="shared" si="0"/>
        <v>0</v>
      </c>
      <c r="I25" s="36" t="str">
        <f t="shared" si="1"/>
        <v>-</v>
      </c>
    </row>
    <row r="26" spans="1:9" ht="45" customHeight="1" x14ac:dyDescent="0.25">
      <c r="A26" s="5"/>
      <c r="B26" s="3"/>
      <c r="C26" s="4"/>
      <c r="D26" s="44"/>
      <c r="E26" s="38"/>
      <c r="F26" s="39">
        <v>1</v>
      </c>
      <c r="G26" s="114"/>
      <c r="H26" s="86">
        <f t="shared" si="0"/>
        <v>0</v>
      </c>
      <c r="I26" s="36" t="str">
        <f t="shared" si="1"/>
        <v>-</v>
      </c>
    </row>
    <row r="27" spans="1:9" ht="45" customHeight="1" x14ac:dyDescent="0.25">
      <c r="A27" s="5"/>
      <c r="B27" s="3"/>
      <c r="C27" s="4"/>
      <c r="D27" s="44"/>
      <c r="E27" s="38"/>
      <c r="F27" s="39">
        <v>1</v>
      </c>
      <c r="G27" s="114"/>
      <c r="H27" s="86">
        <f t="shared" si="0"/>
        <v>0</v>
      </c>
      <c r="I27" s="36" t="str">
        <f t="shared" si="1"/>
        <v>-</v>
      </c>
    </row>
    <row r="28" spans="1:9" ht="45" customHeight="1" x14ac:dyDescent="0.25">
      <c r="A28" s="5"/>
      <c r="B28" s="3"/>
      <c r="C28" s="4"/>
      <c r="D28" s="44"/>
      <c r="E28" s="38"/>
      <c r="F28" s="39">
        <v>1</v>
      </c>
      <c r="G28" s="114"/>
      <c r="H28" s="86">
        <f t="shared" si="0"/>
        <v>0</v>
      </c>
      <c r="I28" s="36" t="str">
        <f t="shared" si="1"/>
        <v>-</v>
      </c>
    </row>
    <row r="29" spans="1:9" ht="45" customHeight="1" x14ac:dyDescent="0.25">
      <c r="A29" s="5"/>
      <c r="B29" s="3"/>
      <c r="C29" s="4"/>
      <c r="D29" s="44"/>
      <c r="E29" s="38"/>
      <c r="F29" s="39">
        <v>1</v>
      </c>
      <c r="G29" s="114"/>
      <c r="H29" s="86">
        <f t="shared" si="0"/>
        <v>0</v>
      </c>
      <c r="I29" s="36" t="str">
        <f t="shared" si="1"/>
        <v>-</v>
      </c>
    </row>
    <row r="30" spans="1:9" ht="45" customHeight="1" x14ac:dyDescent="0.25">
      <c r="A30" s="5"/>
      <c r="B30" s="3"/>
      <c r="C30" s="4"/>
      <c r="D30" s="44"/>
      <c r="E30" s="38"/>
      <c r="F30" s="39">
        <v>1</v>
      </c>
      <c r="G30" s="114"/>
      <c r="H30" s="86">
        <f t="shared" si="0"/>
        <v>0</v>
      </c>
      <c r="I30" s="36" t="str">
        <f t="shared" si="1"/>
        <v>-</v>
      </c>
    </row>
    <row r="31" spans="1:9" ht="45" customHeight="1" x14ac:dyDescent="0.25">
      <c r="A31" s="5"/>
      <c r="B31" s="3"/>
      <c r="C31" s="4"/>
      <c r="D31" s="44"/>
      <c r="E31" s="38"/>
      <c r="F31" s="39">
        <v>1</v>
      </c>
      <c r="G31" s="114"/>
      <c r="H31" s="86">
        <f t="shared" si="0"/>
        <v>0</v>
      </c>
      <c r="I31" s="36" t="str">
        <f t="shared" si="1"/>
        <v>-</v>
      </c>
    </row>
    <row r="32" spans="1:9" ht="45" customHeight="1" x14ac:dyDescent="0.25">
      <c r="A32" s="5"/>
      <c r="B32" s="3"/>
      <c r="C32" s="4"/>
      <c r="D32" s="44"/>
      <c r="E32" s="38"/>
      <c r="F32" s="39">
        <v>1</v>
      </c>
      <c r="G32" s="114"/>
      <c r="H32" s="86">
        <f t="shared" si="0"/>
        <v>0</v>
      </c>
      <c r="I32" s="36" t="str">
        <f t="shared" si="1"/>
        <v>-</v>
      </c>
    </row>
    <row r="33" spans="1:9" ht="45" customHeight="1" x14ac:dyDescent="0.25">
      <c r="A33" s="5"/>
      <c r="B33" s="3"/>
      <c r="C33" s="4"/>
      <c r="D33" s="44"/>
      <c r="E33" s="38"/>
      <c r="F33" s="39">
        <v>1</v>
      </c>
      <c r="G33" s="114"/>
      <c r="H33" s="86">
        <f t="shared" si="0"/>
        <v>0</v>
      </c>
      <c r="I33" s="36" t="str">
        <f t="shared" si="1"/>
        <v>-</v>
      </c>
    </row>
    <row r="34" spans="1:9" ht="45" customHeight="1" x14ac:dyDescent="0.25">
      <c r="A34" s="5"/>
      <c r="B34" s="3"/>
      <c r="C34" s="4"/>
      <c r="D34" s="44"/>
      <c r="E34" s="38"/>
      <c r="F34" s="39">
        <v>1</v>
      </c>
      <c r="G34" s="114"/>
      <c r="H34" s="86">
        <f t="shared" si="0"/>
        <v>0</v>
      </c>
      <c r="I34" s="36" t="str">
        <f t="shared" si="1"/>
        <v>-</v>
      </c>
    </row>
    <row r="35" spans="1:9" ht="45" customHeight="1" x14ac:dyDescent="0.25">
      <c r="A35" s="5"/>
      <c r="B35" s="3"/>
      <c r="C35" s="4"/>
      <c r="D35" s="44"/>
      <c r="E35" s="38"/>
      <c r="F35" s="39">
        <v>1</v>
      </c>
      <c r="G35" s="114"/>
      <c r="H35" s="86">
        <f t="shared" si="0"/>
        <v>0</v>
      </c>
      <c r="I35" s="36" t="str">
        <f t="shared" si="1"/>
        <v>-</v>
      </c>
    </row>
    <row r="36" spans="1:9" ht="45" customHeight="1" x14ac:dyDescent="0.25">
      <c r="A36" s="5"/>
      <c r="B36" s="3"/>
      <c r="C36" s="4"/>
      <c r="D36" s="44"/>
      <c r="E36" s="38"/>
      <c r="F36" s="39">
        <v>1</v>
      </c>
      <c r="G36" s="114"/>
      <c r="H36" s="86">
        <f t="shared" si="0"/>
        <v>0</v>
      </c>
      <c r="I36" s="36" t="str">
        <f t="shared" si="1"/>
        <v>-</v>
      </c>
    </row>
    <row r="37" spans="1:9" ht="45" customHeight="1" x14ac:dyDescent="0.25">
      <c r="A37" s="5"/>
      <c r="B37" s="3"/>
      <c r="C37" s="4"/>
      <c r="D37" s="44"/>
      <c r="E37" s="38"/>
      <c r="F37" s="39">
        <v>1</v>
      </c>
      <c r="G37" s="114"/>
      <c r="H37" s="86">
        <f t="shared" si="0"/>
        <v>0</v>
      </c>
      <c r="I37" s="36" t="str">
        <f t="shared" si="1"/>
        <v>-</v>
      </c>
    </row>
    <row r="38" spans="1:9" ht="45" customHeight="1" x14ac:dyDescent="0.25">
      <c r="A38" s="5"/>
      <c r="B38" s="3"/>
      <c r="C38" s="4"/>
      <c r="D38" s="44"/>
      <c r="E38" s="38"/>
      <c r="F38" s="39">
        <v>1</v>
      </c>
      <c r="G38" s="114"/>
      <c r="H38" s="86">
        <f t="shared" si="0"/>
        <v>0</v>
      </c>
      <c r="I38" s="36" t="str">
        <f t="shared" si="1"/>
        <v>-</v>
      </c>
    </row>
    <row r="39" spans="1:9" ht="45" customHeight="1" x14ac:dyDescent="0.25">
      <c r="A39" s="5"/>
      <c r="B39" s="3"/>
      <c r="C39" s="4"/>
      <c r="D39" s="44"/>
      <c r="E39" s="38"/>
      <c r="F39" s="39">
        <v>1</v>
      </c>
      <c r="G39" s="114"/>
      <c r="H39" s="86">
        <f t="shared" si="0"/>
        <v>0</v>
      </c>
      <c r="I39" s="36" t="str">
        <f t="shared" si="1"/>
        <v>-</v>
      </c>
    </row>
    <row r="40" spans="1:9" ht="45" customHeight="1" x14ac:dyDescent="0.25">
      <c r="A40" s="5"/>
      <c r="B40" s="3"/>
      <c r="C40" s="4"/>
      <c r="D40" s="44"/>
      <c r="E40" s="38"/>
      <c r="F40" s="39">
        <v>1</v>
      </c>
      <c r="G40" s="114"/>
      <c r="H40" s="86">
        <f t="shared" si="0"/>
        <v>0</v>
      </c>
      <c r="I40" s="36" t="str">
        <f t="shared" si="1"/>
        <v>-</v>
      </c>
    </row>
    <row r="41" spans="1:9" ht="45" customHeight="1" x14ac:dyDescent="0.25">
      <c r="A41" s="5"/>
      <c r="B41" s="3"/>
      <c r="C41" s="4"/>
      <c r="D41" s="44"/>
      <c r="E41" s="38"/>
      <c r="F41" s="39">
        <v>1</v>
      </c>
      <c r="G41" s="114"/>
      <c r="H41" s="86">
        <f t="shared" si="0"/>
        <v>0</v>
      </c>
      <c r="I41" s="36" t="str">
        <f t="shared" si="1"/>
        <v>-</v>
      </c>
    </row>
    <row r="42" spans="1:9" ht="45" customHeight="1" x14ac:dyDescent="0.25">
      <c r="A42" s="5"/>
      <c r="B42" s="3"/>
      <c r="C42" s="4"/>
      <c r="D42" s="44"/>
      <c r="E42" s="38"/>
      <c r="F42" s="39">
        <v>1</v>
      </c>
      <c r="G42" s="114"/>
      <c r="H42" s="86">
        <f t="shared" si="0"/>
        <v>0</v>
      </c>
      <c r="I42" s="36" t="str">
        <f t="shared" si="1"/>
        <v>-</v>
      </c>
    </row>
    <row r="43" spans="1:9" ht="45" customHeight="1" x14ac:dyDescent="0.25">
      <c r="A43" s="5"/>
      <c r="B43" s="3"/>
      <c r="C43" s="4"/>
      <c r="D43" s="44"/>
      <c r="E43" s="38"/>
      <c r="F43" s="39">
        <v>1</v>
      </c>
      <c r="G43" s="114"/>
      <c r="H43" s="86">
        <f t="shared" si="0"/>
        <v>0</v>
      </c>
      <c r="I43" s="36" t="str">
        <f t="shared" si="1"/>
        <v>-</v>
      </c>
    </row>
    <row r="44" spans="1:9" ht="45" customHeight="1" x14ac:dyDescent="0.25">
      <c r="A44" s="5"/>
      <c r="B44" s="3"/>
      <c r="C44" s="4"/>
      <c r="D44" s="44"/>
      <c r="E44" s="38"/>
      <c r="F44" s="39">
        <v>1</v>
      </c>
      <c r="G44" s="114"/>
      <c r="H44" s="86">
        <f t="shared" si="0"/>
        <v>0</v>
      </c>
      <c r="I44" s="36" t="str">
        <f t="shared" si="1"/>
        <v>-</v>
      </c>
    </row>
    <row r="45" spans="1:9" ht="45" customHeight="1" x14ac:dyDescent="0.25">
      <c r="A45" s="5"/>
      <c r="B45" s="3"/>
      <c r="C45" s="4"/>
      <c r="D45" s="44"/>
      <c r="E45" s="38"/>
      <c r="F45" s="39">
        <v>1</v>
      </c>
      <c r="G45" s="114"/>
      <c r="H45" s="86">
        <f t="shared" si="0"/>
        <v>0</v>
      </c>
      <c r="I45" s="36" t="str">
        <f t="shared" si="1"/>
        <v>-</v>
      </c>
    </row>
    <row r="46" spans="1:9" ht="45" customHeight="1" x14ac:dyDescent="0.25">
      <c r="A46" s="5"/>
      <c r="B46" s="3"/>
      <c r="C46" s="4"/>
      <c r="D46" s="44"/>
      <c r="E46" s="38"/>
      <c r="F46" s="39">
        <v>1</v>
      </c>
      <c r="G46" s="114"/>
      <c r="H46" s="86">
        <f t="shared" si="0"/>
        <v>0</v>
      </c>
      <c r="I46" s="36" t="str">
        <f t="shared" si="1"/>
        <v>-</v>
      </c>
    </row>
    <row r="47" spans="1:9" ht="45" customHeight="1" x14ac:dyDescent="0.25">
      <c r="A47" s="5"/>
      <c r="B47" s="3"/>
      <c r="C47" s="4"/>
      <c r="D47" s="44"/>
      <c r="E47" s="38"/>
      <c r="F47" s="39">
        <v>1</v>
      </c>
      <c r="G47" s="114"/>
      <c r="H47" s="86">
        <f t="shared" si="0"/>
        <v>0</v>
      </c>
      <c r="I47" s="36" t="str">
        <f t="shared" si="1"/>
        <v>-</v>
      </c>
    </row>
    <row r="48" spans="1:9" ht="45" customHeight="1" x14ac:dyDescent="0.25">
      <c r="A48" s="5"/>
      <c r="B48" s="3"/>
      <c r="C48" s="4"/>
      <c r="D48" s="44"/>
      <c r="E48" s="38"/>
      <c r="F48" s="39">
        <v>1</v>
      </c>
      <c r="G48" s="114"/>
      <c r="H48" s="86">
        <f t="shared" si="0"/>
        <v>0</v>
      </c>
      <c r="I48" s="36" t="str">
        <f t="shared" si="1"/>
        <v>-</v>
      </c>
    </row>
    <row r="49" spans="1:9" ht="45" customHeight="1" x14ac:dyDescent="0.25">
      <c r="A49" s="5"/>
      <c r="B49" s="3"/>
      <c r="C49" s="4"/>
      <c r="D49" s="44"/>
      <c r="E49" s="38"/>
      <c r="F49" s="39">
        <v>1</v>
      </c>
      <c r="G49" s="114"/>
      <c r="H49" s="86">
        <f t="shared" si="0"/>
        <v>0</v>
      </c>
      <c r="I49" s="36" t="str">
        <f t="shared" si="1"/>
        <v>-</v>
      </c>
    </row>
    <row r="50" spans="1:9" ht="45" customHeight="1" x14ac:dyDescent="0.25">
      <c r="A50" s="5"/>
      <c r="B50" s="3"/>
      <c r="C50" s="4"/>
      <c r="D50" s="44"/>
      <c r="E50" s="38"/>
      <c r="F50" s="39">
        <v>1</v>
      </c>
      <c r="G50" s="114"/>
      <c r="H50" s="86">
        <f t="shared" si="0"/>
        <v>0</v>
      </c>
      <c r="I50" s="36" t="str">
        <f t="shared" si="1"/>
        <v>-</v>
      </c>
    </row>
    <row r="51" spans="1:9" ht="45" customHeight="1" x14ac:dyDescent="0.25">
      <c r="A51" s="5"/>
      <c r="B51" s="3"/>
      <c r="C51" s="4"/>
      <c r="D51" s="44"/>
      <c r="E51" s="38"/>
      <c r="F51" s="39">
        <v>1</v>
      </c>
      <c r="G51" s="114"/>
      <c r="H51" s="86">
        <f t="shared" si="0"/>
        <v>0</v>
      </c>
      <c r="I51" s="36" t="str">
        <f t="shared" si="1"/>
        <v>-</v>
      </c>
    </row>
    <row r="52" spans="1:9" ht="45" customHeight="1" x14ac:dyDescent="0.25">
      <c r="A52" s="5"/>
      <c r="B52" s="3"/>
      <c r="C52" s="4"/>
      <c r="D52" s="44"/>
      <c r="E52" s="38"/>
      <c r="F52" s="39">
        <v>1</v>
      </c>
      <c r="G52" s="114"/>
      <c r="H52" s="86">
        <f t="shared" si="0"/>
        <v>0</v>
      </c>
      <c r="I52" s="36" t="str">
        <f t="shared" si="1"/>
        <v>-</v>
      </c>
    </row>
    <row r="53" spans="1:9" ht="45" customHeight="1" x14ac:dyDescent="0.25">
      <c r="A53" s="5"/>
      <c r="B53" s="3"/>
      <c r="C53" s="4"/>
      <c r="D53" s="44"/>
      <c r="E53" s="38"/>
      <c r="F53" s="39">
        <v>1</v>
      </c>
      <c r="G53" s="114"/>
      <c r="H53" s="86">
        <f t="shared" si="0"/>
        <v>0</v>
      </c>
      <c r="I53" s="36" t="str">
        <f t="shared" si="1"/>
        <v>-</v>
      </c>
    </row>
    <row r="54" spans="1:9" ht="45" customHeight="1" x14ac:dyDescent="0.25">
      <c r="A54" s="5"/>
      <c r="B54" s="3"/>
      <c r="C54" s="4"/>
      <c r="D54" s="44"/>
      <c r="E54" s="38"/>
      <c r="F54" s="39">
        <v>1</v>
      </c>
      <c r="G54" s="114"/>
      <c r="H54" s="86">
        <f t="shared" si="0"/>
        <v>0</v>
      </c>
      <c r="I54" s="36" t="str">
        <f t="shared" si="1"/>
        <v>-</v>
      </c>
    </row>
    <row r="55" spans="1:9" ht="45" customHeight="1" x14ac:dyDescent="0.25">
      <c r="A55" s="5"/>
      <c r="B55" s="3"/>
      <c r="C55" s="4"/>
      <c r="D55" s="44"/>
      <c r="E55" s="38"/>
      <c r="F55" s="39">
        <v>1</v>
      </c>
      <c r="G55" s="114"/>
      <c r="H55" s="86">
        <f t="shared" si="0"/>
        <v>0</v>
      </c>
      <c r="I55" s="36" t="str">
        <f t="shared" si="1"/>
        <v>-</v>
      </c>
    </row>
    <row r="56" spans="1:9" ht="45" customHeight="1" x14ac:dyDescent="0.25">
      <c r="A56" s="5"/>
      <c r="B56" s="3"/>
      <c r="C56" s="4"/>
      <c r="D56" s="44"/>
      <c r="E56" s="38"/>
      <c r="F56" s="39">
        <v>1</v>
      </c>
      <c r="G56" s="114"/>
      <c r="H56" s="86">
        <f t="shared" si="0"/>
        <v>0</v>
      </c>
      <c r="I56" s="36" t="str">
        <f t="shared" si="1"/>
        <v>-</v>
      </c>
    </row>
    <row r="57" spans="1:9" ht="45" customHeight="1" x14ac:dyDescent="0.25">
      <c r="A57" s="5"/>
      <c r="B57" s="3"/>
      <c r="C57" s="4"/>
      <c r="D57" s="44"/>
      <c r="E57" s="38"/>
      <c r="F57" s="39">
        <v>1</v>
      </c>
      <c r="G57" s="114"/>
      <c r="H57" s="86">
        <f t="shared" si="0"/>
        <v>0</v>
      </c>
      <c r="I57" s="36" t="str">
        <f t="shared" si="1"/>
        <v>-</v>
      </c>
    </row>
    <row r="58" spans="1:9" ht="45" customHeight="1" x14ac:dyDescent="0.25">
      <c r="A58" s="5"/>
      <c r="B58" s="3"/>
      <c r="C58" s="4"/>
      <c r="D58" s="44"/>
      <c r="E58" s="38"/>
      <c r="F58" s="39">
        <v>1</v>
      </c>
      <c r="G58" s="114"/>
      <c r="H58" s="86">
        <f t="shared" si="0"/>
        <v>0</v>
      </c>
      <c r="I58" s="36" t="str">
        <f t="shared" si="1"/>
        <v>-</v>
      </c>
    </row>
    <row r="59" spans="1:9" ht="45" customHeight="1" x14ac:dyDescent="0.25">
      <c r="A59" s="5"/>
      <c r="B59" s="3"/>
      <c r="C59" s="4"/>
      <c r="D59" s="44"/>
      <c r="E59" s="38"/>
      <c r="F59" s="39">
        <v>1</v>
      </c>
      <c r="G59" s="114"/>
      <c r="H59" s="86">
        <f t="shared" si="0"/>
        <v>0</v>
      </c>
      <c r="I59" s="36" t="str">
        <f t="shared" si="1"/>
        <v>-</v>
      </c>
    </row>
    <row r="60" spans="1:9" ht="45" customHeight="1" x14ac:dyDescent="0.25">
      <c r="A60" s="5"/>
      <c r="B60" s="3"/>
      <c r="C60" s="4"/>
      <c r="D60" s="44"/>
      <c r="E60" s="38"/>
      <c r="F60" s="39">
        <v>1</v>
      </c>
      <c r="G60" s="114"/>
      <c r="H60" s="86">
        <f t="shared" si="0"/>
        <v>0</v>
      </c>
      <c r="I60" s="36" t="str">
        <f t="shared" si="1"/>
        <v>-</v>
      </c>
    </row>
    <row r="61" spans="1:9" ht="45" customHeight="1" x14ac:dyDescent="0.25">
      <c r="A61" s="5"/>
      <c r="B61" s="3"/>
      <c r="C61" s="4"/>
      <c r="D61" s="44"/>
      <c r="E61" s="38"/>
      <c r="F61" s="39">
        <v>1</v>
      </c>
      <c r="G61" s="114"/>
      <c r="H61" s="86">
        <f t="shared" si="0"/>
        <v>0</v>
      </c>
      <c r="I61" s="36" t="str">
        <f t="shared" si="1"/>
        <v>-</v>
      </c>
    </row>
    <row r="62" spans="1:9" ht="45" customHeight="1" x14ac:dyDescent="0.25">
      <c r="A62" s="5"/>
      <c r="B62" s="3"/>
      <c r="C62" s="4"/>
      <c r="D62" s="44"/>
      <c r="E62" s="38"/>
      <c r="F62" s="39">
        <v>1</v>
      </c>
      <c r="G62" s="114"/>
      <c r="H62" s="86">
        <f t="shared" si="0"/>
        <v>0</v>
      </c>
      <c r="I62" s="36" t="str">
        <f t="shared" si="1"/>
        <v>-</v>
      </c>
    </row>
    <row r="63" spans="1:9" ht="45" customHeight="1" x14ac:dyDescent="0.25">
      <c r="A63" s="5"/>
      <c r="B63" s="3"/>
      <c r="C63" s="4"/>
      <c r="D63" s="44"/>
      <c r="E63" s="38"/>
      <c r="F63" s="39">
        <v>1</v>
      </c>
      <c r="G63" s="114"/>
      <c r="H63" s="86">
        <f t="shared" si="0"/>
        <v>0</v>
      </c>
      <c r="I63" s="36" t="str">
        <f t="shared" si="1"/>
        <v>-</v>
      </c>
    </row>
    <row r="64" spans="1:9" ht="45" customHeight="1" x14ac:dyDescent="0.25">
      <c r="A64" s="5"/>
      <c r="B64" s="3"/>
      <c r="C64" s="4"/>
      <c r="D64" s="44"/>
      <c r="E64" s="38"/>
      <c r="F64" s="39">
        <v>1</v>
      </c>
      <c r="G64" s="114"/>
      <c r="H64" s="86">
        <f t="shared" si="0"/>
        <v>0</v>
      </c>
      <c r="I64" s="36" t="str">
        <f t="shared" si="1"/>
        <v>-</v>
      </c>
    </row>
    <row r="65" spans="1:9" ht="45" customHeight="1" x14ac:dyDescent="0.25">
      <c r="A65" s="5"/>
      <c r="B65" s="3"/>
      <c r="C65" s="4"/>
      <c r="D65" s="44"/>
      <c r="E65" s="38"/>
      <c r="F65" s="39">
        <v>1</v>
      </c>
      <c r="G65" s="114"/>
      <c r="H65" s="86">
        <f t="shared" si="0"/>
        <v>0</v>
      </c>
      <c r="I65" s="36" t="str">
        <f t="shared" si="1"/>
        <v>-</v>
      </c>
    </row>
    <row r="66" spans="1:9" ht="45" customHeight="1" x14ac:dyDescent="0.25">
      <c r="A66" s="5"/>
      <c r="B66" s="3"/>
      <c r="C66" s="4"/>
      <c r="D66" s="44"/>
      <c r="E66" s="38"/>
      <c r="F66" s="39">
        <v>1</v>
      </c>
      <c r="G66" s="114"/>
      <c r="H66" s="86">
        <f t="shared" si="0"/>
        <v>0</v>
      </c>
      <c r="I66" s="36" t="str">
        <f t="shared" si="1"/>
        <v>-</v>
      </c>
    </row>
    <row r="67" spans="1:9" ht="45" customHeight="1" x14ac:dyDescent="0.25">
      <c r="A67" s="5"/>
      <c r="B67" s="3"/>
      <c r="C67" s="4"/>
      <c r="D67" s="44"/>
      <c r="E67" s="38"/>
      <c r="F67" s="39">
        <v>1</v>
      </c>
      <c r="G67" s="114"/>
      <c r="H67" s="86">
        <f t="shared" si="0"/>
        <v>0</v>
      </c>
      <c r="I67" s="36" t="str">
        <f t="shared" si="1"/>
        <v>-</v>
      </c>
    </row>
    <row r="68" spans="1:9" ht="45" customHeight="1" x14ac:dyDescent="0.25">
      <c r="A68" s="5"/>
      <c r="B68" s="3"/>
      <c r="C68" s="4"/>
      <c r="D68" s="44"/>
      <c r="E68" s="38"/>
      <c r="F68" s="39">
        <v>1</v>
      </c>
      <c r="G68" s="114"/>
      <c r="H68" s="86">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4"/>
      <c r="H69" s="86">
        <f t="shared" si="2"/>
        <v>0</v>
      </c>
      <c r="I69" s="36" t="str">
        <f t="shared" si="3"/>
        <v>-</v>
      </c>
    </row>
    <row r="70" spans="1:9" ht="45" customHeight="1" x14ac:dyDescent="0.25">
      <c r="A70" s="5"/>
      <c r="B70" s="3"/>
      <c r="C70" s="4"/>
      <c r="D70" s="44"/>
      <c r="E70" s="38"/>
      <c r="F70" s="39">
        <v>1</v>
      </c>
      <c r="G70" s="114"/>
      <c r="H70" s="86">
        <f t="shared" si="2"/>
        <v>0</v>
      </c>
      <c r="I70" s="36" t="str">
        <f t="shared" si="3"/>
        <v>-</v>
      </c>
    </row>
    <row r="71" spans="1:9" ht="45" customHeight="1" x14ac:dyDescent="0.25">
      <c r="A71" s="5"/>
      <c r="B71" s="3"/>
      <c r="C71" s="4"/>
      <c r="D71" s="44"/>
      <c r="E71" s="38"/>
      <c r="F71" s="39">
        <v>1</v>
      </c>
      <c r="G71" s="114"/>
      <c r="H71" s="86">
        <f t="shared" si="2"/>
        <v>0</v>
      </c>
      <c r="I71" s="36" t="str">
        <f t="shared" si="3"/>
        <v>-</v>
      </c>
    </row>
    <row r="72" spans="1:9" ht="45" customHeight="1" x14ac:dyDescent="0.25">
      <c r="A72" s="5"/>
      <c r="B72" s="3"/>
      <c r="C72" s="4"/>
      <c r="D72" s="44"/>
      <c r="E72" s="38"/>
      <c r="F72" s="39">
        <v>1</v>
      </c>
      <c r="G72" s="114"/>
      <c r="H72" s="86">
        <f t="shared" si="2"/>
        <v>0</v>
      </c>
      <c r="I72" s="36" t="str">
        <f t="shared" si="3"/>
        <v>-</v>
      </c>
    </row>
    <row r="73" spans="1:9" ht="45" customHeight="1" x14ac:dyDescent="0.25">
      <c r="A73" s="5"/>
      <c r="B73" s="3"/>
      <c r="C73" s="4"/>
      <c r="D73" s="44"/>
      <c r="E73" s="38"/>
      <c r="F73" s="39">
        <v>1</v>
      </c>
      <c r="G73" s="114"/>
      <c r="H73" s="86">
        <f t="shared" si="2"/>
        <v>0</v>
      </c>
      <c r="I73" s="36" t="str">
        <f t="shared" si="3"/>
        <v>-</v>
      </c>
    </row>
    <row r="74" spans="1:9" ht="45" customHeight="1" x14ac:dyDescent="0.25">
      <c r="A74" s="5"/>
      <c r="B74" s="3"/>
      <c r="C74" s="4"/>
      <c r="D74" s="44"/>
      <c r="E74" s="38"/>
      <c r="F74" s="39">
        <v>1</v>
      </c>
      <c r="G74" s="114"/>
      <c r="H74" s="86">
        <f t="shared" si="2"/>
        <v>0</v>
      </c>
      <c r="I74" s="36" t="str">
        <f t="shared" si="3"/>
        <v>-</v>
      </c>
    </row>
    <row r="75" spans="1:9" ht="45" customHeight="1" x14ac:dyDescent="0.25">
      <c r="A75" s="5"/>
      <c r="B75" s="3"/>
      <c r="C75" s="4"/>
      <c r="D75" s="44"/>
      <c r="E75" s="38"/>
      <c r="F75" s="39">
        <v>1</v>
      </c>
      <c r="G75" s="114"/>
      <c r="H75" s="86">
        <f t="shared" si="2"/>
        <v>0</v>
      </c>
      <c r="I75" s="36" t="str">
        <f t="shared" si="3"/>
        <v>-</v>
      </c>
    </row>
    <row r="76" spans="1:9" ht="45" customHeight="1" x14ac:dyDescent="0.25">
      <c r="A76" s="5"/>
      <c r="B76" s="3"/>
      <c r="C76" s="4"/>
      <c r="D76" s="44"/>
      <c r="E76" s="38"/>
      <c r="F76" s="39">
        <v>1</v>
      </c>
      <c r="G76" s="114"/>
      <c r="H76" s="86">
        <f t="shared" si="2"/>
        <v>0</v>
      </c>
      <c r="I76" s="36" t="str">
        <f t="shared" si="3"/>
        <v>-</v>
      </c>
    </row>
    <row r="77" spans="1:9" ht="45" customHeight="1" x14ac:dyDescent="0.25">
      <c r="A77" s="5"/>
      <c r="B77" s="3"/>
      <c r="C77" s="4"/>
      <c r="D77" s="44"/>
      <c r="E77" s="38"/>
      <c r="F77" s="39">
        <v>1</v>
      </c>
      <c r="G77" s="114"/>
      <c r="H77" s="86">
        <f t="shared" si="2"/>
        <v>0</v>
      </c>
      <c r="I77" s="36" t="str">
        <f t="shared" si="3"/>
        <v>-</v>
      </c>
    </row>
    <row r="78" spans="1:9" ht="45" customHeight="1" x14ac:dyDescent="0.25">
      <c r="A78" s="5"/>
      <c r="B78" s="3"/>
      <c r="C78" s="4"/>
      <c r="D78" s="44"/>
      <c r="E78" s="38"/>
      <c r="F78" s="39">
        <v>1</v>
      </c>
      <c r="G78" s="114"/>
      <c r="H78" s="86">
        <f t="shared" si="2"/>
        <v>0</v>
      </c>
      <c r="I78" s="36" t="str">
        <f t="shared" si="3"/>
        <v>-</v>
      </c>
    </row>
    <row r="79" spans="1:9" ht="45" customHeight="1" x14ac:dyDescent="0.25">
      <c r="A79" s="5"/>
      <c r="B79" s="3"/>
      <c r="C79" s="4"/>
      <c r="D79" s="44"/>
      <c r="E79" s="38"/>
      <c r="F79" s="39">
        <v>1</v>
      </c>
      <c r="G79" s="114"/>
      <c r="H79" s="86">
        <f t="shared" si="2"/>
        <v>0</v>
      </c>
      <c r="I79" s="36" t="str">
        <f t="shared" si="3"/>
        <v>-</v>
      </c>
    </row>
    <row r="80" spans="1:9" ht="45" customHeight="1" x14ac:dyDescent="0.25">
      <c r="A80" s="5"/>
      <c r="B80" s="3"/>
      <c r="C80" s="4"/>
      <c r="D80" s="44"/>
      <c r="E80" s="38"/>
      <c r="F80" s="39">
        <v>1</v>
      </c>
      <c r="G80" s="114"/>
      <c r="H80" s="86">
        <f t="shared" si="2"/>
        <v>0</v>
      </c>
      <c r="I80" s="36" t="str">
        <f t="shared" si="3"/>
        <v>-</v>
      </c>
    </row>
    <row r="81" spans="1:9" ht="45" customHeight="1" x14ac:dyDescent="0.25">
      <c r="A81" s="5"/>
      <c r="B81" s="3"/>
      <c r="C81" s="4"/>
      <c r="D81" s="44"/>
      <c r="E81" s="38"/>
      <c r="F81" s="39">
        <v>1</v>
      </c>
      <c r="G81" s="114"/>
      <c r="H81" s="86">
        <f t="shared" si="2"/>
        <v>0</v>
      </c>
      <c r="I81" s="36" t="str">
        <f t="shared" si="3"/>
        <v>-</v>
      </c>
    </row>
    <row r="82" spans="1:9" ht="45" customHeight="1" x14ac:dyDescent="0.25">
      <c r="A82" s="5"/>
      <c r="B82" s="3"/>
      <c r="C82" s="4"/>
      <c r="D82" s="44"/>
      <c r="E82" s="38"/>
      <c r="F82" s="39">
        <v>1</v>
      </c>
      <c r="G82" s="114"/>
      <c r="H82" s="86">
        <f t="shared" si="2"/>
        <v>0</v>
      </c>
      <c r="I82" s="36" t="str">
        <f t="shared" si="3"/>
        <v>-</v>
      </c>
    </row>
    <row r="83" spans="1:9" ht="45" customHeight="1" x14ac:dyDescent="0.25">
      <c r="A83" s="5"/>
      <c r="B83" s="3"/>
      <c r="C83" s="4"/>
      <c r="D83" s="44"/>
      <c r="E83" s="38"/>
      <c r="F83" s="39">
        <v>1</v>
      </c>
      <c r="G83" s="114"/>
      <c r="H83" s="86">
        <f t="shared" si="2"/>
        <v>0</v>
      </c>
      <c r="I83" s="36" t="str">
        <f t="shared" si="3"/>
        <v>-</v>
      </c>
    </row>
    <row r="84" spans="1:9" ht="45" customHeight="1" x14ac:dyDescent="0.25">
      <c r="A84" s="5"/>
      <c r="B84" s="3"/>
      <c r="C84" s="4"/>
      <c r="D84" s="44"/>
      <c r="E84" s="38"/>
      <c r="F84" s="39">
        <v>1</v>
      </c>
      <c r="G84" s="114"/>
      <c r="H84" s="86">
        <f t="shared" si="2"/>
        <v>0</v>
      </c>
      <c r="I84" s="36" t="str">
        <f t="shared" si="3"/>
        <v>-</v>
      </c>
    </row>
    <row r="85" spans="1:9" ht="45" customHeight="1" x14ac:dyDescent="0.25">
      <c r="A85" s="5"/>
      <c r="B85" s="3"/>
      <c r="C85" s="4"/>
      <c r="D85" s="44"/>
      <c r="E85" s="38"/>
      <c r="F85" s="39">
        <v>1</v>
      </c>
      <c r="G85" s="114"/>
      <c r="H85" s="86">
        <f t="shared" si="2"/>
        <v>0</v>
      </c>
      <c r="I85" s="36" t="str">
        <f t="shared" si="3"/>
        <v>-</v>
      </c>
    </row>
    <row r="86" spans="1:9" ht="45" customHeight="1" x14ac:dyDescent="0.25">
      <c r="A86" s="5"/>
      <c r="B86" s="3"/>
      <c r="C86" s="4"/>
      <c r="D86" s="44"/>
      <c r="E86" s="38"/>
      <c r="F86" s="39">
        <v>1</v>
      </c>
      <c r="G86" s="114"/>
      <c r="H86" s="86">
        <f t="shared" si="2"/>
        <v>0</v>
      </c>
      <c r="I86" s="36" t="str">
        <f t="shared" si="3"/>
        <v>-</v>
      </c>
    </row>
    <row r="87" spans="1:9" ht="45" customHeight="1" x14ac:dyDescent="0.25">
      <c r="A87" s="5"/>
      <c r="B87" s="3"/>
      <c r="C87" s="4"/>
      <c r="D87" s="44"/>
      <c r="E87" s="38"/>
      <c r="F87" s="39">
        <v>1</v>
      </c>
      <c r="G87" s="114"/>
      <c r="H87" s="86">
        <f t="shared" si="2"/>
        <v>0</v>
      </c>
      <c r="I87" s="36" t="str">
        <f t="shared" si="3"/>
        <v>-</v>
      </c>
    </row>
    <row r="88" spans="1:9" ht="45" customHeight="1" x14ac:dyDescent="0.25">
      <c r="A88" s="5"/>
      <c r="B88" s="3"/>
      <c r="C88" s="4"/>
      <c r="D88" s="44"/>
      <c r="E88" s="38"/>
      <c r="F88" s="39">
        <v>1</v>
      </c>
      <c r="G88" s="114"/>
      <c r="H88" s="86">
        <f t="shared" si="2"/>
        <v>0</v>
      </c>
      <c r="I88" s="36" t="str">
        <f t="shared" si="3"/>
        <v>-</v>
      </c>
    </row>
    <row r="89" spans="1:9" ht="45" customHeight="1" x14ac:dyDescent="0.25">
      <c r="A89" s="5"/>
      <c r="B89" s="3"/>
      <c r="C89" s="4"/>
      <c r="D89" s="44"/>
      <c r="E89" s="38"/>
      <c r="F89" s="39">
        <v>1</v>
      </c>
      <c r="G89" s="114"/>
      <c r="H89" s="86">
        <f t="shared" si="2"/>
        <v>0</v>
      </c>
      <c r="I89" s="36" t="str">
        <f t="shared" si="3"/>
        <v>-</v>
      </c>
    </row>
    <row r="90" spans="1:9" ht="45" customHeight="1" x14ac:dyDescent="0.25">
      <c r="A90" s="5"/>
      <c r="B90" s="3"/>
      <c r="C90" s="4"/>
      <c r="D90" s="44"/>
      <c r="E90" s="38"/>
      <c r="F90" s="39">
        <v>1</v>
      </c>
      <c r="G90" s="114"/>
      <c r="H90" s="86">
        <f t="shared" si="2"/>
        <v>0</v>
      </c>
      <c r="I90" s="36" t="str">
        <f t="shared" si="3"/>
        <v>-</v>
      </c>
    </row>
    <row r="91" spans="1:9" ht="45" customHeight="1" x14ac:dyDescent="0.25">
      <c r="A91" s="5"/>
      <c r="B91" s="3"/>
      <c r="C91" s="4"/>
      <c r="D91" s="44"/>
      <c r="E91" s="38"/>
      <c r="F91" s="39">
        <v>1</v>
      </c>
      <c r="G91" s="114"/>
      <c r="H91" s="86">
        <f t="shared" si="2"/>
        <v>0</v>
      </c>
      <c r="I91" s="36" t="str">
        <f t="shared" si="3"/>
        <v>-</v>
      </c>
    </row>
    <row r="92" spans="1:9" ht="45" customHeight="1" x14ac:dyDescent="0.25">
      <c r="A92" s="5"/>
      <c r="B92" s="3"/>
      <c r="C92" s="4"/>
      <c r="D92" s="44"/>
      <c r="E92" s="38"/>
      <c r="F92" s="39">
        <v>1</v>
      </c>
      <c r="G92" s="114"/>
      <c r="H92" s="86">
        <f t="shared" si="2"/>
        <v>0</v>
      </c>
      <c r="I92" s="36" t="str">
        <f t="shared" si="3"/>
        <v>-</v>
      </c>
    </row>
    <row r="93" spans="1:9" ht="45" customHeight="1" x14ac:dyDescent="0.25">
      <c r="A93" s="5"/>
      <c r="B93" s="3"/>
      <c r="C93" s="4"/>
      <c r="D93" s="44"/>
      <c r="E93" s="38"/>
      <c r="F93" s="39">
        <v>1</v>
      </c>
      <c r="G93" s="114"/>
      <c r="H93" s="86">
        <f t="shared" si="2"/>
        <v>0</v>
      </c>
      <c r="I93" s="36" t="str">
        <f t="shared" si="3"/>
        <v>-</v>
      </c>
    </row>
    <row r="94" spans="1:9" ht="45" customHeight="1" x14ac:dyDescent="0.25">
      <c r="A94" s="5"/>
      <c r="B94" s="3"/>
      <c r="C94" s="4"/>
      <c r="D94" s="44"/>
      <c r="E94" s="38"/>
      <c r="F94" s="39">
        <v>1</v>
      </c>
      <c r="G94" s="114"/>
      <c r="H94" s="86">
        <f t="shared" si="2"/>
        <v>0</v>
      </c>
      <c r="I94" s="36" t="str">
        <f t="shared" si="3"/>
        <v>-</v>
      </c>
    </row>
    <row r="95" spans="1:9" ht="45" customHeight="1" x14ac:dyDescent="0.25">
      <c r="A95" s="5"/>
      <c r="B95" s="3"/>
      <c r="C95" s="4"/>
      <c r="D95" s="44"/>
      <c r="E95" s="38"/>
      <c r="F95" s="39">
        <v>1</v>
      </c>
      <c r="G95" s="114"/>
      <c r="H95" s="86">
        <f t="shared" si="2"/>
        <v>0</v>
      </c>
      <c r="I95" s="36" t="str">
        <f t="shared" si="3"/>
        <v>-</v>
      </c>
    </row>
    <row r="96" spans="1:9" ht="45" customHeight="1" x14ac:dyDescent="0.25">
      <c r="A96" s="5"/>
      <c r="B96" s="3"/>
      <c r="C96" s="4"/>
      <c r="D96" s="44"/>
      <c r="E96" s="38"/>
      <c r="F96" s="39">
        <v>1</v>
      </c>
      <c r="G96" s="114"/>
      <c r="H96" s="86">
        <f t="shared" si="2"/>
        <v>0</v>
      </c>
      <c r="I96" s="36" t="str">
        <f t="shared" si="3"/>
        <v>-</v>
      </c>
    </row>
    <row r="97" spans="1:9" ht="45" customHeight="1" x14ac:dyDescent="0.25">
      <c r="A97" s="5"/>
      <c r="B97" s="3"/>
      <c r="C97" s="4"/>
      <c r="D97" s="44"/>
      <c r="E97" s="38"/>
      <c r="F97" s="39">
        <v>1</v>
      </c>
      <c r="G97" s="114"/>
      <c r="H97" s="86">
        <f t="shared" si="2"/>
        <v>0</v>
      </c>
      <c r="I97" s="36" t="str">
        <f t="shared" si="3"/>
        <v>-</v>
      </c>
    </row>
    <row r="98" spans="1:9" ht="45" customHeight="1" x14ac:dyDescent="0.25">
      <c r="A98" s="5"/>
      <c r="B98" s="3"/>
      <c r="C98" s="4"/>
      <c r="D98" s="44"/>
      <c r="E98" s="38"/>
      <c r="F98" s="39">
        <v>1</v>
      </c>
      <c r="G98" s="114"/>
      <c r="H98" s="86">
        <f t="shared" si="2"/>
        <v>0</v>
      </c>
      <c r="I98" s="36" t="str">
        <f t="shared" si="3"/>
        <v>-</v>
      </c>
    </row>
    <row r="99" spans="1:9" ht="45" customHeight="1" x14ac:dyDescent="0.25">
      <c r="A99" s="5"/>
      <c r="B99" s="3"/>
      <c r="C99" s="4"/>
      <c r="D99" s="44"/>
      <c r="E99" s="38"/>
      <c r="F99" s="39">
        <v>1</v>
      </c>
      <c r="G99" s="114"/>
      <c r="H99" s="86">
        <f t="shared" si="2"/>
        <v>0</v>
      </c>
      <c r="I99" s="36" t="str">
        <f t="shared" si="3"/>
        <v>-</v>
      </c>
    </row>
    <row r="100" spans="1:9" ht="45" customHeight="1" x14ac:dyDescent="0.25">
      <c r="A100" s="5"/>
      <c r="B100" s="3"/>
      <c r="C100" s="4"/>
      <c r="D100" s="44"/>
      <c r="E100" s="38"/>
      <c r="F100" s="39">
        <v>1</v>
      </c>
      <c r="G100" s="114"/>
      <c r="H100" s="86">
        <f t="shared" si="2"/>
        <v>0</v>
      </c>
      <c r="I100" s="36" t="str">
        <f t="shared" si="3"/>
        <v>-</v>
      </c>
    </row>
    <row r="101" spans="1:9" ht="45" customHeight="1" x14ac:dyDescent="0.25">
      <c r="A101" s="5"/>
      <c r="B101" s="3"/>
      <c r="C101" s="4"/>
      <c r="D101" s="44"/>
      <c r="E101" s="38"/>
      <c r="F101" s="39">
        <v>1</v>
      </c>
      <c r="G101" s="114"/>
      <c r="H101" s="86">
        <f t="shared" si="2"/>
        <v>0</v>
      </c>
      <c r="I101" s="36" t="str">
        <f t="shared" si="3"/>
        <v>-</v>
      </c>
    </row>
    <row r="102" spans="1:9" ht="45" customHeight="1" x14ac:dyDescent="0.25">
      <c r="A102" s="5"/>
      <c r="B102" s="3"/>
      <c r="C102" s="4"/>
      <c r="D102" s="44"/>
      <c r="E102" s="38"/>
      <c r="F102" s="39">
        <v>1</v>
      </c>
      <c r="G102" s="114"/>
      <c r="H102" s="86">
        <f t="shared" si="2"/>
        <v>0</v>
      </c>
      <c r="I102" s="36" t="str">
        <f t="shared" si="3"/>
        <v>-</v>
      </c>
    </row>
    <row r="103" spans="1:9" ht="45" customHeight="1" x14ac:dyDescent="0.25">
      <c r="A103" s="5"/>
      <c r="B103" s="3"/>
      <c r="C103" s="4"/>
      <c r="D103" s="44"/>
      <c r="E103" s="38"/>
      <c r="F103" s="39">
        <v>1</v>
      </c>
      <c r="G103" s="114"/>
      <c r="H103" s="86">
        <f t="shared" si="2"/>
        <v>0</v>
      </c>
      <c r="I103" s="36" t="str">
        <f t="shared" si="3"/>
        <v>-</v>
      </c>
    </row>
    <row r="104" spans="1:9" ht="45" customHeight="1" x14ac:dyDescent="0.25">
      <c r="A104" s="5"/>
      <c r="B104" s="3"/>
      <c r="C104" s="4"/>
      <c r="D104" s="44"/>
      <c r="E104" s="38"/>
      <c r="F104" s="39">
        <v>1</v>
      </c>
      <c r="G104" s="114"/>
      <c r="H104" s="86">
        <f t="shared" si="2"/>
        <v>0</v>
      </c>
      <c r="I104" s="36" t="str">
        <f t="shared" si="3"/>
        <v>-</v>
      </c>
    </row>
    <row r="105" spans="1:9" ht="45" customHeight="1" x14ac:dyDescent="0.25">
      <c r="A105" s="5"/>
      <c r="B105" s="3"/>
      <c r="C105" s="4"/>
      <c r="D105" s="44"/>
      <c r="E105" s="38"/>
      <c r="F105" s="39">
        <v>1</v>
      </c>
      <c r="G105" s="114"/>
      <c r="H105" s="86">
        <f t="shared" si="2"/>
        <v>0</v>
      </c>
      <c r="I105" s="36" t="str">
        <f t="shared" si="3"/>
        <v>-</v>
      </c>
    </row>
    <row r="106" spans="1:9" ht="45" customHeight="1" x14ac:dyDescent="0.25">
      <c r="A106" s="5"/>
      <c r="B106" s="3"/>
      <c r="C106" s="4"/>
      <c r="D106" s="44"/>
      <c r="E106" s="38"/>
      <c r="F106" s="39">
        <v>1</v>
      </c>
      <c r="G106" s="114"/>
      <c r="H106" s="86">
        <f t="shared" si="2"/>
        <v>0</v>
      </c>
      <c r="I106" s="36" t="str">
        <f t="shared" si="3"/>
        <v>-</v>
      </c>
    </row>
    <row r="107" spans="1:9" ht="45" customHeight="1" x14ac:dyDescent="0.25">
      <c r="A107" s="5"/>
      <c r="B107" s="3"/>
      <c r="C107" s="4"/>
      <c r="D107" s="44"/>
      <c r="E107" s="38"/>
      <c r="F107" s="39">
        <v>1</v>
      </c>
      <c r="G107" s="114"/>
      <c r="H107" s="86">
        <f t="shared" si="2"/>
        <v>0</v>
      </c>
      <c r="I107" s="36" t="str">
        <f t="shared" si="3"/>
        <v>-</v>
      </c>
    </row>
    <row r="108" spans="1:9" ht="45" customHeight="1" x14ac:dyDescent="0.25">
      <c r="A108" s="5"/>
      <c r="B108" s="3"/>
      <c r="C108" s="4"/>
      <c r="D108" s="44"/>
      <c r="E108" s="38"/>
      <c r="F108" s="39">
        <v>1</v>
      </c>
      <c r="G108" s="114"/>
      <c r="H108" s="86">
        <f t="shared" si="2"/>
        <v>0</v>
      </c>
      <c r="I108" s="36" t="str">
        <f t="shared" si="3"/>
        <v>-</v>
      </c>
    </row>
    <row r="109" spans="1:9" ht="45" customHeight="1" x14ac:dyDescent="0.25">
      <c r="A109" s="5"/>
      <c r="B109" s="3"/>
      <c r="C109" s="4"/>
      <c r="D109" s="44"/>
      <c r="E109" s="38"/>
      <c r="F109" s="39">
        <v>1</v>
      </c>
      <c r="G109" s="114"/>
      <c r="H109" s="86">
        <f t="shared" si="2"/>
        <v>0</v>
      </c>
      <c r="I109" s="36" t="str">
        <f t="shared" si="3"/>
        <v>-</v>
      </c>
    </row>
    <row r="110" spans="1:9" ht="45" customHeight="1" x14ac:dyDescent="0.25">
      <c r="A110" s="5"/>
      <c r="B110" s="3"/>
      <c r="C110" s="4"/>
      <c r="D110" s="44"/>
      <c r="E110" s="38"/>
      <c r="F110" s="39">
        <v>1</v>
      </c>
      <c r="G110" s="114"/>
      <c r="H110" s="86">
        <f t="shared" si="2"/>
        <v>0</v>
      </c>
      <c r="I110" s="36" t="str">
        <f t="shared" si="3"/>
        <v>-</v>
      </c>
    </row>
    <row r="111" spans="1:9" ht="45" customHeight="1" x14ac:dyDescent="0.25">
      <c r="A111" s="5"/>
      <c r="B111" s="3"/>
      <c r="C111" s="4"/>
      <c r="D111" s="44"/>
      <c r="E111" s="38"/>
      <c r="F111" s="39">
        <v>1</v>
      </c>
      <c r="G111" s="114"/>
      <c r="H111" s="86">
        <f t="shared" si="2"/>
        <v>0</v>
      </c>
      <c r="I111" s="36" t="str">
        <f t="shared" si="3"/>
        <v>-</v>
      </c>
    </row>
    <row r="112" spans="1:9" ht="45" customHeight="1" x14ac:dyDescent="0.25">
      <c r="A112" s="5"/>
      <c r="B112" s="3"/>
      <c r="C112" s="4"/>
      <c r="D112" s="44"/>
      <c r="E112" s="38"/>
      <c r="F112" s="39">
        <v>1</v>
      </c>
      <c r="G112" s="114"/>
      <c r="H112" s="86">
        <f t="shared" si="2"/>
        <v>0</v>
      </c>
      <c r="I112" s="36" t="str">
        <f t="shared" si="3"/>
        <v>-</v>
      </c>
    </row>
    <row r="113" spans="1:9" ht="45" customHeight="1" x14ac:dyDescent="0.25">
      <c r="A113" s="5"/>
      <c r="B113" s="3"/>
      <c r="C113" s="4"/>
      <c r="D113" s="44"/>
      <c r="E113" s="38"/>
      <c r="F113" s="39">
        <v>1</v>
      </c>
      <c r="G113" s="114"/>
      <c r="H113" s="86">
        <f t="shared" si="2"/>
        <v>0</v>
      </c>
      <c r="I113" s="36" t="str">
        <f t="shared" si="3"/>
        <v>-</v>
      </c>
    </row>
    <row r="114" spans="1:9" ht="45" customHeight="1" x14ac:dyDescent="0.25">
      <c r="A114" s="5"/>
      <c r="B114" s="3"/>
      <c r="C114" s="4"/>
      <c r="D114" s="44"/>
      <c r="E114" s="38"/>
      <c r="F114" s="39">
        <v>1</v>
      </c>
      <c r="G114" s="114"/>
      <c r="H114" s="86">
        <f t="shared" si="2"/>
        <v>0</v>
      </c>
      <c r="I114" s="36" t="str">
        <f t="shared" si="3"/>
        <v>-</v>
      </c>
    </row>
    <row r="115" spans="1:9" ht="45" customHeight="1" x14ac:dyDescent="0.25">
      <c r="A115" s="5"/>
      <c r="B115" s="3"/>
      <c r="C115" s="4"/>
      <c r="D115" s="44"/>
      <c r="E115" s="38"/>
      <c r="F115" s="39">
        <v>1</v>
      </c>
      <c r="G115" s="114"/>
      <c r="H115" s="86">
        <f t="shared" si="2"/>
        <v>0</v>
      </c>
      <c r="I115" s="36" t="str">
        <f t="shared" si="3"/>
        <v>-</v>
      </c>
    </row>
    <row r="116" spans="1:9" ht="45" customHeight="1" x14ac:dyDescent="0.25">
      <c r="A116" s="5"/>
      <c r="B116" s="3"/>
      <c r="C116" s="4"/>
      <c r="D116" s="44"/>
      <c r="E116" s="38"/>
      <c r="F116" s="39">
        <v>1</v>
      </c>
      <c r="G116" s="114"/>
      <c r="H116" s="86">
        <f t="shared" si="2"/>
        <v>0</v>
      </c>
      <c r="I116" s="36" t="str">
        <f t="shared" si="3"/>
        <v>-</v>
      </c>
    </row>
    <row r="117" spans="1:9" ht="45" customHeight="1" x14ac:dyDescent="0.25">
      <c r="A117" s="5"/>
      <c r="B117" s="3"/>
      <c r="C117" s="4"/>
      <c r="D117" s="44"/>
      <c r="E117" s="38"/>
      <c r="F117" s="39">
        <v>1</v>
      </c>
      <c r="G117" s="114"/>
      <c r="H117" s="86">
        <f t="shared" si="2"/>
        <v>0</v>
      </c>
      <c r="I117" s="36" t="str">
        <f t="shared" si="3"/>
        <v>-</v>
      </c>
    </row>
    <row r="118" spans="1:9" ht="45" customHeight="1" x14ac:dyDescent="0.25">
      <c r="A118" s="5"/>
      <c r="B118" s="3"/>
      <c r="C118" s="4"/>
      <c r="D118" s="44"/>
      <c r="E118" s="38"/>
      <c r="F118" s="39">
        <v>1</v>
      </c>
      <c r="G118" s="114"/>
      <c r="H118" s="86">
        <f t="shared" si="2"/>
        <v>0</v>
      </c>
      <c r="I118" s="36" t="str">
        <f t="shared" si="3"/>
        <v>-</v>
      </c>
    </row>
    <row r="119" spans="1:9" ht="45" customHeight="1" x14ac:dyDescent="0.25">
      <c r="A119" s="5"/>
      <c r="B119" s="3"/>
      <c r="C119" s="4"/>
      <c r="D119" s="44"/>
      <c r="E119" s="38"/>
      <c r="F119" s="39">
        <v>1</v>
      </c>
      <c r="G119" s="114"/>
      <c r="H119" s="86">
        <f t="shared" si="2"/>
        <v>0</v>
      </c>
      <c r="I119" s="36" t="str">
        <f t="shared" si="3"/>
        <v>-</v>
      </c>
    </row>
    <row r="120" spans="1:9" ht="45" customHeight="1" x14ac:dyDescent="0.25">
      <c r="A120" s="5"/>
      <c r="B120" s="3"/>
      <c r="C120" s="4"/>
      <c r="D120" s="44"/>
      <c r="E120" s="38"/>
      <c r="F120" s="39">
        <v>1</v>
      </c>
      <c r="G120" s="114"/>
      <c r="H120" s="86">
        <f t="shared" si="2"/>
        <v>0</v>
      </c>
      <c r="I120" s="36" t="str">
        <f t="shared" si="3"/>
        <v>-</v>
      </c>
    </row>
    <row r="121" spans="1:9" ht="45" customHeight="1" x14ac:dyDescent="0.25">
      <c r="A121" s="5"/>
      <c r="B121" s="3"/>
      <c r="C121" s="4"/>
      <c r="D121" s="44"/>
      <c r="E121" s="38"/>
      <c r="F121" s="39">
        <v>1</v>
      </c>
      <c r="G121" s="114"/>
      <c r="H121" s="86">
        <f t="shared" si="2"/>
        <v>0</v>
      </c>
      <c r="I121" s="36" t="str">
        <f t="shared" si="3"/>
        <v>-</v>
      </c>
    </row>
    <row r="122" spans="1:9" ht="45" customHeight="1" x14ac:dyDescent="0.25">
      <c r="A122" s="5"/>
      <c r="B122" s="3"/>
      <c r="C122" s="4"/>
      <c r="D122" s="44"/>
      <c r="E122" s="38"/>
      <c r="F122" s="39">
        <v>1</v>
      </c>
      <c r="G122" s="114"/>
      <c r="H122" s="86">
        <f t="shared" si="2"/>
        <v>0</v>
      </c>
      <c r="I122" s="36" t="str">
        <f t="shared" si="3"/>
        <v>-</v>
      </c>
    </row>
    <row r="123" spans="1:9" ht="45" customHeight="1" x14ac:dyDescent="0.25">
      <c r="A123" s="5"/>
      <c r="B123" s="3"/>
      <c r="C123" s="4"/>
      <c r="D123" s="44"/>
      <c r="E123" s="38"/>
      <c r="F123" s="39">
        <v>1</v>
      </c>
      <c r="G123" s="114"/>
      <c r="H123" s="86">
        <f t="shared" si="2"/>
        <v>0</v>
      </c>
      <c r="I123" s="36" t="str">
        <f t="shared" si="3"/>
        <v>-</v>
      </c>
    </row>
    <row r="124" spans="1:9" ht="45" customHeight="1" x14ac:dyDescent="0.25">
      <c r="A124" s="5"/>
      <c r="B124" s="3"/>
      <c r="C124" s="4"/>
      <c r="D124" s="44"/>
      <c r="E124" s="38"/>
      <c r="F124" s="39">
        <v>1</v>
      </c>
      <c r="G124" s="114"/>
      <c r="H124" s="86">
        <f t="shared" si="2"/>
        <v>0</v>
      </c>
      <c r="I124" s="36" t="str">
        <f t="shared" si="3"/>
        <v>-</v>
      </c>
    </row>
    <row r="125" spans="1:9" ht="45" customHeight="1" x14ac:dyDescent="0.25">
      <c r="A125" s="5"/>
      <c r="B125" s="3"/>
      <c r="C125" s="4"/>
      <c r="D125" s="44"/>
      <c r="E125" s="38"/>
      <c r="F125" s="39">
        <v>1</v>
      </c>
      <c r="G125" s="114"/>
      <c r="H125" s="86">
        <f t="shared" si="2"/>
        <v>0</v>
      </c>
      <c r="I125" s="36" t="str">
        <f t="shared" si="3"/>
        <v>-</v>
      </c>
    </row>
    <row r="126" spans="1:9" ht="45" customHeight="1" x14ac:dyDescent="0.25">
      <c r="A126" s="5"/>
      <c r="B126" s="3"/>
      <c r="C126" s="4"/>
      <c r="D126" s="44"/>
      <c r="E126" s="38"/>
      <c r="F126" s="39">
        <v>1</v>
      </c>
      <c r="G126" s="114"/>
      <c r="H126" s="86">
        <f t="shared" si="2"/>
        <v>0</v>
      </c>
      <c r="I126" s="36" t="str">
        <f t="shared" si="3"/>
        <v>-</v>
      </c>
    </row>
    <row r="127" spans="1:9" ht="45" customHeight="1" x14ac:dyDescent="0.25">
      <c r="A127" s="5"/>
      <c r="B127" s="3"/>
      <c r="C127" s="4"/>
      <c r="D127" s="44"/>
      <c r="E127" s="38"/>
      <c r="F127" s="39">
        <v>1</v>
      </c>
      <c r="G127" s="114"/>
      <c r="H127" s="86">
        <f t="shared" si="2"/>
        <v>0</v>
      </c>
      <c r="I127" s="36" t="str">
        <f t="shared" si="3"/>
        <v>-</v>
      </c>
    </row>
    <row r="128" spans="1:9" ht="45" customHeight="1" x14ac:dyDescent="0.25">
      <c r="A128" s="5"/>
      <c r="B128" s="3"/>
      <c r="C128" s="4"/>
      <c r="D128" s="44"/>
      <c r="E128" s="38"/>
      <c r="F128" s="39">
        <v>1</v>
      </c>
      <c r="G128" s="114"/>
      <c r="H128" s="86">
        <f t="shared" si="2"/>
        <v>0</v>
      </c>
      <c r="I128" s="36" t="str">
        <f t="shared" si="3"/>
        <v>-</v>
      </c>
    </row>
    <row r="129" spans="1:9" ht="45" customHeight="1" x14ac:dyDescent="0.25">
      <c r="A129" s="5"/>
      <c r="B129" s="3"/>
      <c r="C129" s="4"/>
      <c r="D129" s="44"/>
      <c r="E129" s="38"/>
      <c r="F129" s="39">
        <v>1</v>
      </c>
      <c r="G129" s="114"/>
      <c r="H129" s="86">
        <f t="shared" si="2"/>
        <v>0</v>
      </c>
      <c r="I129" s="36" t="str">
        <f t="shared" si="3"/>
        <v>-</v>
      </c>
    </row>
    <row r="130" spans="1:9" ht="45" customHeight="1" x14ac:dyDescent="0.25">
      <c r="A130" s="5"/>
      <c r="B130" s="3"/>
      <c r="C130" s="4"/>
      <c r="D130" s="44"/>
      <c r="E130" s="38"/>
      <c r="F130" s="39">
        <v>1</v>
      </c>
      <c r="G130" s="114"/>
      <c r="H130" s="86">
        <f t="shared" si="2"/>
        <v>0</v>
      </c>
      <c r="I130" s="36" t="str">
        <f t="shared" si="3"/>
        <v>-</v>
      </c>
    </row>
    <row r="131" spans="1:9" ht="45" customHeight="1" x14ac:dyDescent="0.25">
      <c r="A131" s="5"/>
      <c r="B131" s="3"/>
      <c r="C131" s="4"/>
      <c r="D131" s="44"/>
      <c r="E131" s="38"/>
      <c r="F131" s="39">
        <v>1</v>
      </c>
      <c r="G131" s="114"/>
      <c r="H131" s="86">
        <f t="shared" si="2"/>
        <v>0</v>
      </c>
      <c r="I131" s="36" t="str">
        <f t="shared" si="3"/>
        <v>-</v>
      </c>
    </row>
    <row r="132" spans="1:9" ht="45" customHeight="1" x14ac:dyDescent="0.25">
      <c r="A132" s="5"/>
      <c r="B132" s="3"/>
      <c r="C132" s="4"/>
      <c r="D132" s="44"/>
      <c r="E132" s="38"/>
      <c r="F132" s="39">
        <v>1</v>
      </c>
      <c r="G132" s="114"/>
      <c r="H132" s="86">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4"/>
      <c r="H133" s="86">
        <f t="shared" si="4"/>
        <v>0</v>
      </c>
      <c r="I133" s="36" t="str">
        <f t="shared" si="5"/>
        <v>-</v>
      </c>
    </row>
    <row r="134" spans="1:9" ht="45" customHeight="1" x14ac:dyDescent="0.25">
      <c r="A134" s="5"/>
      <c r="B134" s="3"/>
      <c r="C134" s="4"/>
      <c r="D134" s="44"/>
      <c r="E134" s="38"/>
      <c r="F134" s="39">
        <v>1</v>
      </c>
      <c r="G134" s="114"/>
      <c r="H134" s="86">
        <f t="shared" si="4"/>
        <v>0</v>
      </c>
      <c r="I134" s="36" t="str">
        <f t="shared" si="5"/>
        <v>-</v>
      </c>
    </row>
    <row r="135" spans="1:9" ht="45" customHeight="1" x14ac:dyDescent="0.25">
      <c r="A135" s="5"/>
      <c r="B135" s="3"/>
      <c r="C135" s="4"/>
      <c r="D135" s="44"/>
      <c r="E135" s="38"/>
      <c r="F135" s="39">
        <v>1</v>
      </c>
      <c r="G135" s="114"/>
      <c r="H135" s="86">
        <f t="shared" si="4"/>
        <v>0</v>
      </c>
      <c r="I135" s="36" t="str">
        <f t="shared" si="5"/>
        <v>-</v>
      </c>
    </row>
    <row r="136" spans="1:9" ht="45" customHeight="1" x14ac:dyDescent="0.25">
      <c r="A136" s="5"/>
      <c r="B136" s="3"/>
      <c r="C136" s="4"/>
      <c r="D136" s="44"/>
      <c r="E136" s="38"/>
      <c r="F136" s="39">
        <v>1</v>
      </c>
      <c r="G136" s="114"/>
      <c r="H136" s="86">
        <f t="shared" si="4"/>
        <v>0</v>
      </c>
      <c r="I136" s="36" t="str">
        <f t="shared" si="5"/>
        <v>-</v>
      </c>
    </row>
    <row r="137" spans="1:9" ht="45" customHeight="1" x14ac:dyDescent="0.25">
      <c r="A137" s="5"/>
      <c r="B137" s="3"/>
      <c r="C137" s="4"/>
      <c r="D137" s="44"/>
      <c r="E137" s="38"/>
      <c r="F137" s="39">
        <v>1</v>
      </c>
      <c r="G137" s="114"/>
      <c r="H137" s="86">
        <f t="shared" si="4"/>
        <v>0</v>
      </c>
      <c r="I137" s="36" t="str">
        <f t="shared" si="5"/>
        <v>-</v>
      </c>
    </row>
    <row r="138" spans="1:9" ht="45" customHeight="1" x14ac:dyDescent="0.25">
      <c r="A138" s="5"/>
      <c r="B138" s="3"/>
      <c r="C138" s="4"/>
      <c r="D138" s="44"/>
      <c r="E138" s="38"/>
      <c r="F138" s="39">
        <v>1</v>
      </c>
      <c r="G138" s="114"/>
      <c r="H138" s="86">
        <f t="shared" si="4"/>
        <v>0</v>
      </c>
      <c r="I138" s="36" t="str">
        <f t="shared" si="5"/>
        <v>-</v>
      </c>
    </row>
    <row r="139" spans="1:9" ht="45" customHeight="1" x14ac:dyDescent="0.25">
      <c r="A139" s="5"/>
      <c r="B139" s="3"/>
      <c r="C139" s="4"/>
      <c r="D139" s="44"/>
      <c r="E139" s="38"/>
      <c r="F139" s="39">
        <v>1</v>
      </c>
      <c r="G139" s="114"/>
      <c r="H139" s="86">
        <f t="shared" si="4"/>
        <v>0</v>
      </c>
      <c r="I139" s="36" t="str">
        <f t="shared" si="5"/>
        <v>-</v>
      </c>
    </row>
    <row r="140" spans="1:9" ht="45" customHeight="1" x14ac:dyDescent="0.25">
      <c r="A140" s="5"/>
      <c r="B140" s="3"/>
      <c r="C140" s="4"/>
      <c r="D140" s="44"/>
      <c r="E140" s="38"/>
      <c r="F140" s="39">
        <v>1</v>
      </c>
      <c r="G140" s="114"/>
      <c r="H140" s="86">
        <f t="shared" si="4"/>
        <v>0</v>
      </c>
      <c r="I140" s="36" t="str">
        <f t="shared" si="5"/>
        <v>-</v>
      </c>
    </row>
    <row r="141" spans="1:9" ht="45" customHeight="1" x14ac:dyDescent="0.25">
      <c r="A141" s="5"/>
      <c r="B141" s="3"/>
      <c r="C141" s="4"/>
      <c r="D141" s="44"/>
      <c r="E141" s="38"/>
      <c r="F141" s="39">
        <v>1</v>
      </c>
      <c r="G141" s="114"/>
      <c r="H141" s="86">
        <f t="shared" si="4"/>
        <v>0</v>
      </c>
      <c r="I141" s="36" t="str">
        <f t="shared" si="5"/>
        <v>-</v>
      </c>
    </row>
    <row r="142" spans="1:9" ht="45" customHeight="1" x14ac:dyDescent="0.25">
      <c r="A142" s="5"/>
      <c r="B142" s="3"/>
      <c r="C142" s="4"/>
      <c r="D142" s="44"/>
      <c r="E142" s="38"/>
      <c r="F142" s="39">
        <v>1</v>
      </c>
      <c r="G142" s="114"/>
      <c r="H142" s="86">
        <f t="shared" si="4"/>
        <v>0</v>
      </c>
      <c r="I142" s="36" t="str">
        <f t="shared" si="5"/>
        <v>-</v>
      </c>
    </row>
    <row r="143" spans="1:9" ht="45" customHeight="1" x14ac:dyDescent="0.25">
      <c r="A143" s="5"/>
      <c r="B143" s="3"/>
      <c r="C143" s="4"/>
      <c r="D143" s="44"/>
      <c r="E143" s="38"/>
      <c r="F143" s="39">
        <v>1</v>
      </c>
      <c r="G143" s="114"/>
      <c r="H143" s="86">
        <f t="shared" si="4"/>
        <v>0</v>
      </c>
      <c r="I143" s="36" t="str">
        <f t="shared" si="5"/>
        <v>-</v>
      </c>
    </row>
    <row r="144" spans="1:9" ht="45" customHeight="1" x14ac:dyDescent="0.25">
      <c r="A144" s="5"/>
      <c r="B144" s="3"/>
      <c r="C144" s="4"/>
      <c r="D144" s="44"/>
      <c r="E144" s="38"/>
      <c r="F144" s="39">
        <v>1</v>
      </c>
      <c r="G144" s="114"/>
      <c r="H144" s="86">
        <f t="shared" si="4"/>
        <v>0</v>
      </c>
      <c r="I144" s="36" t="str">
        <f t="shared" si="5"/>
        <v>-</v>
      </c>
    </row>
    <row r="145" spans="1:9" ht="45" customHeight="1" x14ac:dyDescent="0.25">
      <c r="A145" s="5"/>
      <c r="B145" s="3"/>
      <c r="C145" s="4"/>
      <c r="D145" s="44"/>
      <c r="E145" s="38"/>
      <c r="F145" s="39">
        <v>1</v>
      </c>
      <c r="G145" s="114"/>
      <c r="H145" s="86">
        <f t="shared" si="4"/>
        <v>0</v>
      </c>
      <c r="I145" s="36" t="str">
        <f t="shared" si="5"/>
        <v>-</v>
      </c>
    </row>
    <row r="146" spans="1:9" ht="45" customHeight="1" x14ac:dyDescent="0.25">
      <c r="A146" s="5"/>
      <c r="B146" s="3"/>
      <c r="C146" s="4"/>
      <c r="D146" s="44"/>
      <c r="E146" s="38"/>
      <c r="F146" s="39">
        <v>1</v>
      </c>
      <c r="G146" s="114"/>
      <c r="H146" s="86">
        <f t="shared" si="4"/>
        <v>0</v>
      </c>
      <c r="I146" s="36" t="str">
        <f t="shared" si="5"/>
        <v>-</v>
      </c>
    </row>
    <row r="147" spans="1:9" ht="45" customHeight="1" x14ac:dyDescent="0.25">
      <c r="A147" s="5"/>
      <c r="B147" s="3"/>
      <c r="C147" s="4"/>
      <c r="D147" s="44"/>
      <c r="E147" s="38"/>
      <c r="F147" s="39">
        <v>1</v>
      </c>
      <c r="G147" s="114"/>
      <c r="H147" s="86">
        <f t="shared" si="4"/>
        <v>0</v>
      </c>
      <c r="I147" s="36" t="str">
        <f t="shared" si="5"/>
        <v>-</v>
      </c>
    </row>
    <row r="148" spans="1:9" ht="45" customHeight="1" x14ac:dyDescent="0.25">
      <c r="A148" s="5"/>
      <c r="B148" s="3"/>
      <c r="C148" s="4"/>
      <c r="D148" s="44"/>
      <c r="E148" s="38"/>
      <c r="F148" s="39">
        <v>1</v>
      </c>
      <c r="G148" s="114"/>
      <c r="H148" s="86">
        <f t="shared" si="4"/>
        <v>0</v>
      </c>
      <c r="I148" s="36" t="str">
        <f t="shared" si="5"/>
        <v>-</v>
      </c>
    </row>
    <row r="149" spans="1:9" ht="45" customHeight="1" x14ac:dyDescent="0.25">
      <c r="A149" s="5"/>
      <c r="B149" s="3"/>
      <c r="C149" s="4"/>
      <c r="D149" s="44"/>
      <c r="E149" s="38"/>
      <c r="F149" s="39">
        <v>1</v>
      </c>
      <c r="G149" s="114"/>
      <c r="H149" s="86">
        <f t="shared" si="4"/>
        <v>0</v>
      </c>
      <c r="I149" s="36" t="str">
        <f t="shared" si="5"/>
        <v>-</v>
      </c>
    </row>
    <row r="150" spans="1:9" ht="45" customHeight="1" x14ac:dyDescent="0.25">
      <c r="A150" s="5"/>
      <c r="B150" s="3"/>
      <c r="C150" s="4"/>
      <c r="D150" s="44"/>
      <c r="E150" s="38"/>
      <c r="F150" s="39">
        <v>1</v>
      </c>
      <c r="G150" s="114"/>
      <c r="H150" s="86">
        <f t="shared" si="4"/>
        <v>0</v>
      </c>
      <c r="I150" s="36" t="str">
        <f t="shared" si="5"/>
        <v>-</v>
      </c>
    </row>
    <row r="151" spans="1:9" ht="45" customHeight="1" x14ac:dyDescent="0.25">
      <c r="A151" s="5"/>
      <c r="B151" s="3"/>
      <c r="C151" s="4"/>
      <c r="D151" s="44"/>
      <c r="E151" s="38"/>
      <c r="F151" s="39">
        <v>1</v>
      </c>
      <c r="G151" s="114"/>
      <c r="H151" s="86">
        <f t="shared" si="4"/>
        <v>0</v>
      </c>
      <c r="I151" s="36" t="str">
        <f t="shared" si="5"/>
        <v>-</v>
      </c>
    </row>
    <row r="152" spans="1:9" ht="45" customHeight="1" x14ac:dyDescent="0.25">
      <c r="A152" s="5"/>
      <c r="B152" s="3"/>
      <c r="C152" s="4"/>
      <c r="D152" s="44"/>
      <c r="E152" s="38"/>
      <c r="F152" s="39">
        <v>1</v>
      </c>
      <c r="G152" s="114"/>
      <c r="H152" s="86">
        <f t="shared" si="4"/>
        <v>0</v>
      </c>
      <c r="I152" s="36" t="str">
        <f t="shared" si="5"/>
        <v>-</v>
      </c>
    </row>
    <row r="153" spans="1:9" ht="45" customHeight="1" x14ac:dyDescent="0.25">
      <c r="A153" s="5"/>
      <c r="B153" s="3"/>
      <c r="C153" s="4"/>
      <c r="D153" s="44"/>
      <c r="E153" s="38"/>
      <c r="F153" s="39">
        <v>1</v>
      </c>
      <c r="G153" s="114"/>
      <c r="H153" s="86">
        <f t="shared" si="4"/>
        <v>0</v>
      </c>
      <c r="I153" s="36" t="str">
        <f t="shared" si="5"/>
        <v>-</v>
      </c>
    </row>
    <row r="154" spans="1:9" ht="45" customHeight="1" x14ac:dyDescent="0.25">
      <c r="A154" s="5"/>
      <c r="B154" s="3"/>
      <c r="C154" s="4"/>
      <c r="D154" s="44"/>
      <c r="E154" s="38"/>
      <c r="F154" s="39">
        <v>1</v>
      </c>
      <c r="G154" s="114"/>
      <c r="H154" s="86">
        <f t="shared" si="4"/>
        <v>0</v>
      </c>
      <c r="I154" s="36" t="str">
        <f t="shared" si="5"/>
        <v>-</v>
      </c>
    </row>
    <row r="155" spans="1:9" ht="45" customHeight="1" x14ac:dyDescent="0.25">
      <c r="A155" s="5"/>
      <c r="B155" s="3"/>
      <c r="C155" s="4"/>
      <c r="D155" s="44"/>
      <c r="E155" s="38"/>
      <c r="F155" s="39">
        <v>1</v>
      </c>
      <c r="G155" s="114"/>
      <c r="H155" s="86">
        <f t="shared" si="4"/>
        <v>0</v>
      </c>
      <c r="I155" s="36" t="str">
        <f t="shared" si="5"/>
        <v>-</v>
      </c>
    </row>
    <row r="156" spans="1:9" ht="45" customHeight="1" x14ac:dyDescent="0.25">
      <c r="A156" s="5"/>
      <c r="B156" s="3"/>
      <c r="C156" s="4"/>
      <c r="D156" s="44"/>
      <c r="E156" s="38"/>
      <c r="F156" s="39">
        <v>1</v>
      </c>
      <c r="G156" s="114"/>
      <c r="H156" s="86">
        <f t="shared" si="4"/>
        <v>0</v>
      </c>
      <c r="I156" s="36" t="str">
        <f t="shared" si="5"/>
        <v>-</v>
      </c>
    </row>
    <row r="157" spans="1:9" ht="45" customHeight="1" x14ac:dyDescent="0.25">
      <c r="A157" s="5"/>
      <c r="B157" s="3"/>
      <c r="C157" s="4"/>
      <c r="D157" s="44"/>
      <c r="E157" s="38"/>
      <c r="F157" s="39">
        <v>1</v>
      </c>
      <c r="G157" s="114"/>
      <c r="H157" s="86">
        <f t="shared" si="4"/>
        <v>0</v>
      </c>
      <c r="I157" s="36" t="str">
        <f t="shared" si="5"/>
        <v>-</v>
      </c>
    </row>
    <row r="158" spans="1:9" ht="45" customHeight="1" x14ac:dyDescent="0.25">
      <c r="A158" s="5"/>
      <c r="B158" s="3"/>
      <c r="C158" s="4"/>
      <c r="D158" s="44"/>
      <c r="E158" s="38"/>
      <c r="F158" s="39">
        <v>1</v>
      </c>
      <c r="G158" s="114"/>
      <c r="H158" s="86">
        <f t="shared" si="4"/>
        <v>0</v>
      </c>
      <c r="I158" s="36" t="str">
        <f t="shared" si="5"/>
        <v>-</v>
      </c>
    </row>
    <row r="159" spans="1:9" ht="45" customHeight="1" x14ac:dyDescent="0.25">
      <c r="A159" s="5"/>
      <c r="B159" s="3"/>
      <c r="C159" s="4"/>
      <c r="D159" s="44"/>
      <c r="E159" s="38"/>
      <c r="F159" s="39">
        <v>1</v>
      </c>
      <c r="G159" s="114"/>
      <c r="H159" s="86">
        <f t="shared" si="4"/>
        <v>0</v>
      </c>
      <c r="I159" s="36" t="str">
        <f t="shared" si="5"/>
        <v>-</v>
      </c>
    </row>
    <row r="160" spans="1:9" ht="45" customHeight="1" x14ac:dyDescent="0.25">
      <c r="A160" s="5"/>
      <c r="B160" s="3"/>
      <c r="C160" s="4"/>
      <c r="D160" s="44"/>
      <c r="E160" s="38"/>
      <c r="F160" s="39">
        <v>1</v>
      </c>
      <c r="G160" s="114"/>
      <c r="H160" s="86">
        <f t="shared" si="4"/>
        <v>0</v>
      </c>
      <c r="I160" s="36" t="str">
        <f t="shared" si="5"/>
        <v>-</v>
      </c>
    </row>
    <row r="161" spans="1:9" ht="45" customHeight="1" x14ac:dyDescent="0.25">
      <c r="A161" s="5"/>
      <c r="B161" s="3"/>
      <c r="C161" s="4"/>
      <c r="D161" s="44"/>
      <c r="E161" s="38"/>
      <c r="F161" s="39">
        <v>1</v>
      </c>
      <c r="G161" s="114"/>
      <c r="H161" s="86">
        <f t="shared" si="4"/>
        <v>0</v>
      </c>
      <c r="I161" s="36" t="str">
        <f t="shared" si="5"/>
        <v>-</v>
      </c>
    </row>
    <row r="162" spans="1:9" ht="45" customHeight="1" x14ac:dyDescent="0.25">
      <c r="A162" s="5"/>
      <c r="B162" s="3"/>
      <c r="C162" s="4"/>
      <c r="D162" s="44"/>
      <c r="E162" s="38"/>
      <c r="F162" s="39">
        <v>1</v>
      </c>
      <c r="G162" s="114"/>
      <c r="H162" s="86">
        <f t="shared" si="4"/>
        <v>0</v>
      </c>
      <c r="I162" s="36" t="str">
        <f t="shared" si="5"/>
        <v>-</v>
      </c>
    </row>
    <row r="163" spans="1:9" ht="45" customHeight="1" x14ac:dyDescent="0.25">
      <c r="A163" s="5"/>
      <c r="B163" s="3"/>
      <c r="C163" s="4"/>
      <c r="D163" s="44"/>
      <c r="E163" s="38"/>
      <c r="F163" s="39">
        <v>1</v>
      </c>
      <c r="G163" s="114"/>
      <c r="H163" s="86">
        <f t="shared" si="4"/>
        <v>0</v>
      </c>
      <c r="I163" s="36" t="str">
        <f t="shared" si="5"/>
        <v>-</v>
      </c>
    </row>
    <row r="164" spans="1:9" ht="45" customHeight="1" x14ac:dyDescent="0.25">
      <c r="A164" s="5"/>
      <c r="B164" s="3"/>
      <c r="C164" s="4"/>
      <c r="D164" s="44"/>
      <c r="E164" s="38"/>
      <c r="F164" s="39">
        <v>1</v>
      </c>
      <c r="G164" s="114"/>
      <c r="H164" s="86">
        <f t="shared" si="4"/>
        <v>0</v>
      </c>
      <c r="I164" s="36" t="str">
        <f t="shared" si="5"/>
        <v>-</v>
      </c>
    </row>
    <row r="165" spans="1:9" ht="45" customHeight="1" x14ac:dyDescent="0.25">
      <c r="A165" s="5"/>
      <c r="B165" s="3"/>
      <c r="C165" s="4"/>
      <c r="D165" s="44"/>
      <c r="E165" s="38"/>
      <c r="F165" s="39">
        <v>1</v>
      </c>
      <c r="G165" s="114"/>
      <c r="H165" s="86">
        <f t="shared" si="4"/>
        <v>0</v>
      </c>
      <c r="I165" s="36" t="str">
        <f t="shared" si="5"/>
        <v>-</v>
      </c>
    </row>
    <row r="166" spans="1:9" ht="45" customHeight="1" x14ac:dyDescent="0.25">
      <c r="A166" s="5"/>
      <c r="B166" s="3"/>
      <c r="C166" s="4"/>
      <c r="D166" s="44"/>
      <c r="E166" s="38"/>
      <c r="F166" s="39">
        <v>1</v>
      </c>
      <c r="G166" s="114"/>
      <c r="H166" s="86">
        <f t="shared" si="4"/>
        <v>0</v>
      </c>
      <c r="I166" s="36" t="str">
        <f t="shared" si="5"/>
        <v>-</v>
      </c>
    </row>
    <row r="167" spans="1:9" ht="45" customHeight="1" x14ac:dyDescent="0.25">
      <c r="A167" s="5"/>
      <c r="B167" s="3"/>
      <c r="C167" s="4"/>
      <c r="D167" s="44"/>
      <c r="E167" s="38"/>
      <c r="F167" s="39">
        <v>1</v>
      </c>
      <c r="G167" s="114"/>
      <c r="H167" s="86">
        <f t="shared" si="4"/>
        <v>0</v>
      </c>
      <c r="I167" s="36" t="str">
        <f t="shared" si="5"/>
        <v>-</v>
      </c>
    </row>
    <row r="168" spans="1:9" ht="45" customHeight="1" x14ac:dyDescent="0.25">
      <c r="A168" s="5"/>
      <c r="B168" s="3"/>
      <c r="C168" s="4"/>
      <c r="D168" s="44"/>
      <c r="E168" s="38"/>
      <c r="F168" s="39">
        <v>1</v>
      </c>
      <c r="G168" s="114"/>
      <c r="H168" s="86">
        <f t="shared" si="4"/>
        <v>0</v>
      </c>
      <c r="I168" s="36" t="str">
        <f t="shared" si="5"/>
        <v>-</v>
      </c>
    </row>
    <row r="169" spans="1:9" ht="45" customHeight="1" x14ac:dyDescent="0.25">
      <c r="A169" s="5"/>
      <c r="B169" s="3"/>
      <c r="C169" s="4"/>
      <c r="D169" s="44"/>
      <c r="E169" s="38"/>
      <c r="F169" s="39">
        <v>1</v>
      </c>
      <c r="G169" s="114"/>
      <c r="H169" s="86">
        <f t="shared" si="4"/>
        <v>0</v>
      </c>
      <c r="I169" s="36" t="str">
        <f t="shared" si="5"/>
        <v>-</v>
      </c>
    </row>
    <row r="170" spans="1:9" ht="45" customHeight="1" x14ac:dyDescent="0.25">
      <c r="A170" s="5"/>
      <c r="B170" s="3"/>
      <c r="C170" s="4"/>
      <c r="D170" s="44"/>
      <c r="E170" s="38"/>
      <c r="F170" s="39">
        <v>1</v>
      </c>
      <c r="G170" s="114"/>
      <c r="H170" s="86">
        <f t="shared" si="4"/>
        <v>0</v>
      </c>
      <c r="I170" s="36" t="str">
        <f t="shared" si="5"/>
        <v>-</v>
      </c>
    </row>
    <row r="171" spans="1:9" ht="45" customHeight="1" x14ac:dyDescent="0.25">
      <c r="A171" s="5"/>
      <c r="B171" s="3"/>
      <c r="C171" s="4"/>
      <c r="D171" s="44"/>
      <c r="E171" s="38"/>
      <c r="F171" s="39">
        <v>1</v>
      </c>
      <c r="G171" s="114"/>
      <c r="H171" s="86">
        <f t="shared" si="4"/>
        <v>0</v>
      </c>
      <c r="I171" s="36" t="str">
        <f t="shared" si="5"/>
        <v>-</v>
      </c>
    </row>
    <row r="172" spans="1:9" ht="45" customHeight="1" x14ac:dyDescent="0.25">
      <c r="A172" s="5"/>
      <c r="B172" s="3"/>
      <c r="C172" s="4"/>
      <c r="D172" s="44"/>
      <c r="E172" s="38"/>
      <c r="F172" s="39">
        <v>1</v>
      </c>
      <c r="G172" s="114"/>
      <c r="H172" s="86">
        <f t="shared" si="4"/>
        <v>0</v>
      </c>
      <c r="I172" s="36" t="str">
        <f t="shared" si="5"/>
        <v>-</v>
      </c>
    </row>
    <row r="173" spans="1:9" ht="45" customHeight="1" x14ac:dyDescent="0.25">
      <c r="A173" s="5"/>
      <c r="B173" s="3"/>
      <c r="C173" s="4"/>
      <c r="D173" s="44"/>
      <c r="E173" s="38"/>
      <c r="F173" s="39">
        <v>1</v>
      </c>
      <c r="G173" s="114"/>
      <c r="H173" s="86">
        <f t="shared" si="4"/>
        <v>0</v>
      </c>
      <c r="I173" s="36" t="str">
        <f t="shared" si="5"/>
        <v>-</v>
      </c>
    </row>
    <row r="174" spans="1:9" ht="45" customHeight="1" x14ac:dyDescent="0.25">
      <c r="A174" s="5"/>
      <c r="B174" s="3"/>
      <c r="C174" s="4"/>
      <c r="D174" s="44"/>
      <c r="E174" s="38"/>
      <c r="F174" s="39">
        <v>1</v>
      </c>
      <c r="G174" s="114"/>
      <c r="H174" s="86">
        <f t="shared" si="4"/>
        <v>0</v>
      </c>
      <c r="I174" s="36" t="str">
        <f t="shared" si="5"/>
        <v>-</v>
      </c>
    </row>
    <row r="175" spans="1:9" ht="45" customHeight="1" x14ac:dyDescent="0.25">
      <c r="A175" s="5"/>
      <c r="B175" s="3"/>
      <c r="C175" s="4"/>
      <c r="D175" s="44"/>
      <c r="E175" s="38"/>
      <c r="F175" s="39">
        <v>1</v>
      </c>
      <c r="G175" s="114"/>
      <c r="H175" s="86">
        <f t="shared" si="4"/>
        <v>0</v>
      </c>
      <c r="I175" s="36" t="str">
        <f t="shared" si="5"/>
        <v>-</v>
      </c>
    </row>
    <row r="176" spans="1:9" ht="45" customHeight="1" x14ac:dyDescent="0.25">
      <c r="A176" s="5"/>
      <c r="B176" s="3"/>
      <c r="C176" s="4"/>
      <c r="D176" s="44"/>
      <c r="E176" s="38"/>
      <c r="F176" s="39">
        <v>1</v>
      </c>
      <c r="G176" s="114"/>
      <c r="H176" s="86">
        <f t="shared" si="4"/>
        <v>0</v>
      </c>
      <c r="I176" s="36" t="str">
        <f t="shared" si="5"/>
        <v>-</v>
      </c>
    </row>
    <row r="177" spans="1:9" ht="45" customHeight="1" x14ac:dyDescent="0.25">
      <c r="A177" s="5"/>
      <c r="B177" s="3"/>
      <c r="C177" s="4"/>
      <c r="D177" s="44"/>
      <c r="E177" s="38"/>
      <c r="F177" s="39">
        <v>1</v>
      </c>
      <c r="G177" s="114"/>
      <c r="H177" s="86">
        <f t="shared" si="4"/>
        <v>0</v>
      </c>
      <c r="I177" s="36" t="str">
        <f t="shared" si="5"/>
        <v>-</v>
      </c>
    </row>
    <row r="178" spans="1:9" ht="45" customHeight="1" x14ac:dyDescent="0.25">
      <c r="A178" s="5"/>
      <c r="B178" s="3"/>
      <c r="C178" s="4"/>
      <c r="D178" s="44"/>
      <c r="E178" s="38"/>
      <c r="F178" s="39">
        <v>1</v>
      </c>
      <c r="G178" s="114"/>
      <c r="H178" s="86">
        <f t="shared" si="4"/>
        <v>0</v>
      </c>
      <c r="I178" s="36" t="str">
        <f t="shared" si="5"/>
        <v>-</v>
      </c>
    </row>
    <row r="179" spans="1:9" ht="45" customHeight="1" x14ac:dyDescent="0.25">
      <c r="A179" s="5"/>
      <c r="B179" s="3"/>
      <c r="C179" s="4"/>
      <c r="D179" s="44"/>
      <c r="E179" s="38"/>
      <c r="F179" s="39">
        <v>1</v>
      </c>
      <c r="G179" s="114"/>
      <c r="H179" s="86">
        <f t="shared" si="4"/>
        <v>0</v>
      </c>
      <c r="I179" s="36" t="str">
        <f t="shared" si="5"/>
        <v>-</v>
      </c>
    </row>
    <row r="180" spans="1:9" ht="45" customHeight="1" x14ac:dyDescent="0.25">
      <c r="A180" s="5"/>
      <c r="B180" s="3"/>
      <c r="C180" s="4"/>
      <c r="D180" s="44"/>
      <c r="E180" s="38"/>
      <c r="F180" s="39">
        <v>1</v>
      </c>
      <c r="G180" s="114"/>
      <c r="H180" s="86">
        <f t="shared" si="4"/>
        <v>0</v>
      </c>
      <c r="I180" s="36" t="str">
        <f t="shared" si="5"/>
        <v>-</v>
      </c>
    </row>
    <row r="181" spans="1:9" ht="45" customHeight="1" x14ac:dyDescent="0.25">
      <c r="A181" s="5"/>
      <c r="B181" s="3"/>
      <c r="C181" s="4"/>
      <c r="D181" s="44"/>
      <c r="E181" s="38"/>
      <c r="F181" s="39">
        <v>1</v>
      </c>
      <c r="G181" s="114"/>
      <c r="H181" s="86">
        <f t="shared" si="4"/>
        <v>0</v>
      </c>
      <c r="I181" s="36" t="str">
        <f t="shared" si="5"/>
        <v>-</v>
      </c>
    </row>
    <row r="182" spans="1:9" ht="45" customHeight="1" x14ac:dyDescent="0.25">
      <c r="A182" s="5"/>
      <c r="B182" s="3"/>
      <c r="C182" s="4"/>
      <c r="D182" s="44"/>
      <c r="E182" s="38"/>
      <c r="F182" s="39">
        <v>1</v>
      </c>
      <c r="G182" s="114"/>
      <c r="H182" s="86">
        <f t="shared" si="4"/>
        <v>0</v>
      </c>
      <c r="I182" s="36" t="str">
        <f t="shared" si="5"/>
        <v>-</v>
      </c>
    </row>
    <row r="183" spans="1:9" ht="45" customHeight="1" x14ac:dyDescent="0.25">
      <c r="A183" s="5"/>
      <c r="B183" s="3"/>
      <c r="C183" s="4"/>
      <c r="D183" s="44"/>
      <c r="E183" s="38"/>
      <c r="F183" s="39">
        <v>1</v>
      </c>
      <c r="G183" s="114"/>
      <c r="H183" s="86">
        <f t="shared" si="4"/>
        <v>0</v>
      </c>
      <c r="I183" s="36" t="str">
        <f t="shared" si="5"/>
        <v>-</v>
      </c>
    </row>
    <row r="184" spans="1:9" ht="45" customHeight="1" x14ac:dyDescent="0.25">
      <c r="A184" s="5"/>
      <c r="B184" s="3"/>
      <c r="C184" s="4"/>
      <c r="D184" s="44"/>
      <c r="E184" s="38"/>
      <c r="F184" s="39">
        <v>1</v>
      </c>
      <c r="G184" s="114"/>
      <c r="H184" s="86">
        <f t="shared" si="4"/>
        <v>0</v>
      </c>
      <c r="I184" s="36" t="str">
        <f t="shared" si="5"/>
        <v>-</v>
      </c>
    </row>
    <row r="185" spans="1:9" ht="45" customHeight="1" x14ac:dyDescent="0.25">
      <c r="A185" s="5"/>
      <c r="B185" s="3"/>
      <c r="C185" s="4"/>
      <c r="D185" s="44"/>
      <c r="E185" s="38"/>
      <c r="F185" s="39">
        <v>1</v>
      </c>
      <c r="G185" s="114"/>
      <c r="H185" s="86">
        <f t="shared" si="4"/>
        <v>0</v>
      </c>
      <c r="I185" s="36" t="str">
        <f t="shared" si="5"/>
        <v>-</v>
      </c>
    </row>
    <row r="186" spans="1:9" ht="45" customHeight="1" x14ac:dyDescent="0.25">
      <c r="A186" s="5"/>
      <c r="B186" s="3"/>
      <c r="C186" s="4"/>
      <c r="D186" s="44"/>
      <c r="E186" s="38"/>
      <c r="F186" s="39">
        <v>1</v>
      </c>
      <c r="G186" s="114"/>
      <c r="H186" s="86">
        <f t="shared" si="4"/>
        <v>0</v>
      </c>
      <c r="I186" s="36" t="str">
        <f t="shared" si="5"/>
        <v>-</v>
      </c>
    </row>
    <row r="187" spans="1:9" ht="45" customHeight="1" x14ac:dyDescent="0.25">
      <c r="A187" s="5"/>
      <c r="B187" s="3"/>
      <c r="C187" s="4"/>
      <c r="D187" s="44"/>
      <c r="E187" s="38"/>
      <c r="F187" s="39">
        <v>1</v>
      </c>
      <c r="G187" s="114"/>
      <c r="H187" s="86">
        <f t="shared" si="4"/>
        <v>0</v>
      </c>
      <c r="I187" s="36" t="str">
        <f t="shared" si="5"/>
        <v>-</v>
      </c>
    </row>
    <row r="188" spans="1:9" ht="45" customHeight="1" x14ac:dyDescent="0.25">
      <c r="A188" s="5"/>
      <c r="B188" s="3"/>
      <c r="C188" s="4"/>
      <c r="D188" s="44"/>
      <c r="E188" s="38"/>
      <c r="F188" s="39">
        <v>1</v>
      </c>
      <c r="G188" s="114"/>
      <c r="H188" s="86">
        <f t="shared" si="4"/>
        <v>0</v>
      </c>
      <c r="I188" s="36" t="str">
        <f t="shared" si="5"/>
        <v>-</v>
      </c>
    </row>
    <row r="189" spans="1:9" ht="45" customHeight="1" x14ac:dyDescent="0.25">
      <c r="A189" s="5"/>
      <c r="B189" s="3"/>
      <c r="C189" s="4"/>
      <c r="D189" s="44"/>
      <c r="E189" s="38"/>
      <c r="F189" s="39">
        <v>1</v>
      </c>
      <c r="G189" s="114"/>
      <c r="H189" s="86">
        <f t="shared" si="4"/>
        <v>0</v>
      </c>
      <c r="I189" s="36" t="str">
        <f t="shared" si="5"/>
        <v>-</v>
      </c>
    </row>
    <row r="190" spans="1:9" ht="45" customHeight="1" x14ac:dyDescent="0.25">
      <c r="A190" s="5"/>
      <c r="B190" s="3"/>
      <c r="C190" s="4"/>
      <c r="D190" s="44"/>
      <c r="E190" s="38"/>
      <c r="F190" s="39">
        <v>1</v>
      </c>
      <c r="G190" s="114"/>
      <c r="H190" s="86">
        <f t="shared" si="4"/>
        <v>0</v>
      </c>
      <c r="I190" s="36" t="str">
        <f t="shared" si="5"/>
        <v>-</v>
      </c>
    </row>
    <row r="191" spans="1:9" ht="45" customHeight="1" x14ac:dyDescent="0.25">
      <c r="A191" s="5"/>
      <c r="B191" s="3"/>
      <c r="C191" s="4"/>
      <c r="D191" s="44"/>
      <c r="E191" s="38"/>
      <c r="F191" s="39">
        <v>1</v>
      </c>
      <c r="G191" s="114"/>
      <c r="H191" s="86">
        <f t="shared" si="4"/>
        <v>0</v>
      </c>
      <c r="I191" s="36" t="str">
        <f t="shared" si="5"/>
        <v>-</v>
      </c>
    </row>
    <row r="192" spans="1:9" ht="45" customHeight="1" x14ac:dyDescent="0.25">
      <c r="A192" s="5"/>
      <c r="B192" s="3"/>
      <c r="C192" s="4"/>
      <c r="D192" s="44"/>
      <c r="E192" s="38"/>
      <c r="F192" s="39">
        <v>1</v>
      </c>
      <c r="G192" s="114"/>
      <c r="H192" s="86">
        <f t="shared" si="4"/>
        <v>0</v>
      </c>
      <c r="I192" s="36" t="str">
        <f t="shared" si="5"/>
        <v>-</v>
      </c>
    </row>
    <row r="193" spans="1:10" ht="45" customHeight="1" x14ac:dyDescent="0.25">
      <c r="A193" s="5"/>
      <c r="B193" s="3"/>
      <c r="C193" s="4"/>
      <c r="D193" s="44"/>
      <c r="E193" s="38"/>
      <c r="F193" s="39">
        <v>1</v>
      </c>
      <c r="G193" s="114"/>
      <c r="H193" s="86">
        <f t="shared" si="4"/>
        <v>0</v>
      </c>
      <c r="I193" s="36" t="str">
        <f t="shared" si="5"/>
        <v>-</v>
      </c>
    </row>
    <row r="194" spans="1:10" ht="45" customHeight="1" x14ac:dyDescent="0.25">
      <c r="A194" s="5"/>
      <c r="B194" s="3"/>
      <c r="C194" s="4"/>
      <c r="D194" s="44"/>
      <c r="E194" s="38"/>
      <c r="F194" s="39">
        <v>1</v>
      </c>
      <c r="G194" s="114"/>
      <c r="H194" s="86">
        <f t="shared" si="4"/>
        <v>0</v>
      </c>
      <c r="I194" s="36" t="str">
        <f t="shared" si="5"/>
        <v>-</v>
      </c>
    </row>
    <row r="195" spans="1:10" ht="45" customHeight="1" x14ac:dyDescent="0.25">
      <c r="A195" s="5"/>
      <c r="B195" s="3"/>
      <c r="C195" s="4"/>
      <c r="D195" s="44"/>
      <c r="E195" s="38"/>
      <c r="F195" s="39">
        <v>1</v>
      </c>
      <c r="G195" s="114"/>
      <c r="H195" s="86">
        <f t="shared" si="4"/>
        <v>0</v>
      </c>
      <c r="I195" s="36" t="str">
        <f t="shared" si="5"/>
        <v>-</v>
      </c>
    </row>
    <row r="196" spans="1:10" ht="45" customHeight="1" x14ac:dyDescent="0.25">
      <c r="A196" s="5"/>
      <c r="B196" s="3"/>
      <c r="C196" s="4"/>
      <c r="D196" s="44"/>
      <c r="E196" s="38"/>
      <c r="F196" s="39">
        <v>1</v>
      </c>
      <c r="G196" s="114"/>
      <c r="H196" s="86">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4"/>
      <c r="H197" s="86">
        <f t="shared" si="6"/>
        <v>0</v>
      </c>
      <c r="I197" s="36" t="str">
        <f t="shared" si="7"/>
        <v>-</v>
      </c>
    </row>
    <row r="198" spans="1:10" ht="47.25" customHeight="1" x14ac:dyDescent="0.25">
      <c r="A198" s="5"/>
      <c r="B198" s="3"/>
      <c r="C198" s="4"/>
      <c r="D198" s="44"/>
      <c r="E198" s="38"/>
      <c r="F198" s="39">
        <v>1</v>
      </c>
      <c r="G198" s="114"/>
      <c r="H198" s="86">
        <f t="shared" si="6"/>
        <v>0</v>
      </c>
      <c r="I198" s="36" t="str">
        <f t="shared" si="7"/>
        <v>-</v>
      </c>
    </row>
    <row r="199" spans="1:10" ht="47.25" customHeight="1" x14ac:dyDescent="0.25">
      <c r="A199" s="5"/>
      <c r="B199" s="3"/>
      <c r="C199" s="4"/>
      <c r="D199" s="44"/>
      <c r="E199" s="38"/>
      <c r="F199" s="39">
        <v>1</v>
      </c>
      <c r="G199" s="114"/>
      <c r="H199" s="86">
        <f t="shared" si="6"/>
        <v>0</v>
      </c>
      <c r="I199" s="36" t="str">
        <f t="shared" si="7"/>
        <v>-</v>
      </c>
    </row>
    <row r="200" spans="1:10" ht="47.25" customHeight="1" x14ac:dyDescent="0.25">
      <c r="A200" s="5"/>
      <c r="B200" s="3"/>
      <c r="C200" s="4"/>
      <c r="D200" s="44"/>
      <c r="E200" s="38"/>
      <c r="F200" s="39">
        <v>1</v>
      </c>
      <c r="G200" s="114"/>
      <c r="H200" s="86">
        <f t="shared" si="6"/>
        <v>0</v>
      </c>
      <c r="I200" s="36" t="str">
        <f t="shared" si="7"/>
        <v>-</v>
      </c>
    </row>
    <row r="201" spans="1:10" ht="47.25" customHeight="1" x14ac:dyDescent="0.25">
      <c r="A201" s="5"/>
      <c r="B201" s="3"/>
      <c r="C201" s="4"/>
      <c r="D201" s="44"/>
      <c r="E201" s="38"/>
      <c r="F201" s="39">
        <v>1</v>
      </c>
      <c r="G201" s="114"/>
      <c r="H201" s="86">
        <f t="shared" si="6"/>
        <v>0</v>
      </c>
      <c r="I201" s="36" t="str">
        <f t="shared" si="7"/>
        <v>-</v>
      </c>
    </row>
    <row r="202" spans="1:10" ht="18.75" x14ac:dyDescent="0.25">
      <c r="J202" s="43"/>
    </row>
    <row r="206" spans="1:10" ht="18.75" x14ac:dyDescent="0.25">
      <c r="J206" s="43"/>
    </row>
  </sheetData>
  <sheetProtection algorithmName="SHA-512" hashValue="AGebFgRfL2MLgsDoZs4oO+qmZH6wBwuoqMdEFIMbWIU9yRVmf53juRu3RGSqpSDUyEB1LnoWSjILIU17l12KIQ==" saltValue="WP6srLFMLk9/FGAt9EZ03Q==" spinCount="100000" sheet="1" autoFilter="0"/>
  <autoFilter ref="A2:H201"/>
  <dataConsolidate/>
  <customSheetViews>
    <customSheetView guid="{2B49AB30-385C-4FA6-8FFA-C73E7A96D169}" scale="115" showPageBreaks="1" fitToPage="1" printArea="1" showAutoFilter="1" hiddenColumns="1">
      <selection activeCell="A3" sqref="A3"/>
      <pageMargins left="0.70866141732283472" right="0.70866141732283472" top="0.74803149606299213" bottom="0.74803149606299213" header="0.31496062992125984" footer="0.31496062992125984"/>
      <pageSetup paperSize="9" scale="73" fitToHeight="24" orientation="landscape" r:id="rId1"/>
      <headerFooter>
        <oddHeader xml:space="preserve">&amp;LInterreg EMR&amp;R&amp;A
</oddHeader>
        <oddFooter>&amp;LSpecification of budget&amp;R&amp;P from &amp;N</oddFooter>
      </headerFooter>
      <autoFilter ref="A2:H201"/>
    </customSheetView>
  </customSheetViews>
  <mergeCells count="1">
    <mergeCell ref="F1:G1"/>
  </mergeCells>
  <conditionalFormatting sqref="D1:E1">
    <cfRule type="cellIs" dxfId="133" priority="21" stopIfTrue="1" operator="equal">
      <formula>0</formula>
    </cfRule>
  </conditionalFormatting>
  <conditionalFormatting sqref="E3:E8">
    <cfRule type="expression" dxfId="132" priority="18" stopIfTrue="1">
      <formula>C3="Flat Rate"</formula>
    </cfRule>
  </conditionalFormatting>
  <conditionalFormatting sqref="E9:E201">
    <cfRule type="expression" dxfId="131" priority="17" stopIfTrue="1">
      <formula>C9="Flat Rate"</formula>
    </cfRule>
  </conditionalFormatting>
  <conditionalFormatting sqref="F3:F201">
    <cfRule type="expression" dxfId="130" priority="10" stopIfTrue="1">
      <formula>C3="Flat Rate"</formula>
    </cfRule>
    <cfRule type="expression" dxfId="129" priority="11" stopIfTrue="1">
      <formula>B3="Staff"</formula>
    </cfRule>
    <cfRule type="expression" dxfId="128"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127" priority="7" stopIfTrue="1">
      <formula>C3="Flat Rate"</formula>
    </cfRule>
    <cfRule type="expression" dxfId="126" priority="8" stopIfTrue="1">
      <formula>B3="Staff"</formula>
    </cfRule>
    <cfRule type="expression" dxfId="125" priority="9" stopIfTrue="1">
      <formula>B3="Travel &amp; Accommodation"</formula>
    </cfRule>
  </conditionalFormatting>
  <conditionalFormatting sqref="E3:E8">
    <cfRule type="expression" dxfId="124" priority="4" stopIfTrue="1">
      <formula>C3="Flat Rate"</formula>
    </cfRule>
  </conditionalFormatting>
  <conditionalFormatting sqref="H3:H201">
    <cfRule type="expression" dxfId="123" priority="2" stopIfTrue="1">
      <formula>AND(B3="",NOT(G3=""))</formula>
    </cfRule>
  </conditionalFormatting>
  <conditionalFormatting sqref="H3:H201">
    <cfRule type="expression" dxfId="122" priority="1" stopIfTrue="1">
      <formula>AND(B3="",NOT(G3=""))</formula>
    </cfRule>
  </conditionalFormatting>
  <conditionalFormatting sqref="H3:H201">
    <cfRule type="expression" dxfId="121" priority="3" stopIfTrue="1">
      <formula>AND(#REF!="",NOT(G3=""))</formula>
    </cfRule>
  </conditionalFormatting>
  <dataValidations count="4">
    <dataValidation type="list" allowBlank="1" showInputMessage="1" showErrorMessage="1" sqref="A3:A201">
      <formula1>WPs</formula1>
    </dataValidation>
    <dataValidation type="list" allowBlank="1" showInputMessage="1" showErrorMessage="1" sqref="B3:B201">
      <formula1>Budgetline</formula1>
    </dataValidation>
    <dataValidation type="textLength" operator="lessThan" allowBlank="1" showInputMessage="1" showErrorMessage="1" errorTitle="Character Limit Exceeded!" error="Please reduce the description to 350 Characters" sqref="D3:D201">
      <formula1>350</formula1>
    </dataValidation>
    <dataValidation allowBlank="1" showInputMessage="1" showErrorMessage="1" errorTitle="Change Budget line orType" sqref="C1:C1048576"/>
  </dataValidations>
  <pageMargins left="0.70866141732283472" right="0.70866141732283472" top="0.74803149606299213" bottom="0.74803149606299213" header="0.31496062992125984" footer="0.31496062992125984"/>
  <pageSetup paperSize="9" scale="73" fitToHeight="24" orientation="landscape" r:id="rId2"/>
  <headerFooter>
    <oddHeader xml:space="preserve">&amp;LInterreg EMR&amp;R&amp;A
</oddHeader>
    <oddFooter>&amp;LSpecification of budget&amp;R&amp;P from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tabColor rgb="FF9FAEE5"/>
    <pageSetUpPr fitToPage="1"/>
  </sheetPr>
  <dimension ref="A1:J206"/>
  <sheetViews>
    <sheetView zoomScale="115" zoomScaleNormal="115" zoomScaleSheetLayoutView="80" workbookViewId="0">
      <selection activeCell="D2" sqref="D2"/>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87" bestFit="1" customWidth="1"/>
    <col min="8" max="8" width="16.5703125" style="87" customWidth="1"/>
    <col min="9" max="9" width="10" style="36" hidden="1" customWidth="1"/>
    <col min="10" max="10" width="17.28515625" style="36" customWidth="1"/>
    <col min="11" max="13" width="9.140625" style="36" customWidth="1"/>
    <col min="14" max="16384" width="9.140625" style="36"/>
  </cols>
  <sheetData>
    <row r="1" spans="1:9" ht="15.75" x14ac:dyDescent="0.25">
      <c r="A1" s="34"/>
      <c r="B1" s="34"/>
      <c r="C1" s="141" t="s">
        <v>11</v>
      </c>
      <c r="D1" s="35">
        <f>'Cover page'!C17</f>
        <v>0</v>
      </c>
      <c r="E1" s="35">
        <f>'Cover page'!G17</f>
        <v>0</v>
      </c>
      <c r="F1" s="166" t="s">
        <v>35</v>
      </c>
      <c r="G1" s="167"/>
      <c r="H1" s="84">
        <f>SUM('Project Budget'!V39:X39)</f>
        <v>0</v>
      </c>
    </row>
    <row r="2" spans="1:9" ht="32.25" customHeight="1" x14ac:dyDescent="0.25">
      <c r="A2" s="30" t="s">
        <v>18</v>
      </c>
      <c r="B2" s="30" t="s">
        <v>78</v>
      </c>
      <c r="C2" s="30" t="s">
        <v>77</v>
      </c>
      <c r="D2" s="144" t="s">
        <v>124</v>
      </c>
      <c r="E2" s="31" t="s">
        <v>79</v>
      </c>
      <c r="F2" s="31" t="s">
        <v>80</v>
      </c>
      <c r="G2" s="112" t="s">
        <v>81</v>
      </c>
      <c r="H2" s="85" t="s">
        <v>72</v>
      </c>
    </row>
    <row r="3" spans="1:9" ht="45" customHeight="1" x14ac:dyDescent="0.25">
      <c r="A3" s="5"/>
      <c r="B3" s="3"/>
      <c r="C3" s="4"/>
      <c r="D3" s="44"/>
      <c r="E3" s="38"/>
      <c r="F3" s="39"/>
      <c r="G3" s="113"/>
      <c r="H3" s="86">
        <f>IF(B3="",0,IF(C3="Flat Rate",G3,IF(B3="Staff", E3*F3*G3,IF(B3="Travel &amp; Accommodation",E3*F3*G3,E3*G3))))</f>
        <v>0</v>
      </c>
      <c r="I3" s="36" t="str">
        <f>CONCATENATE(A3,"-",B3)</f>
        <v>-</v>
      </c>
    </row>
    <row r="4" spans="1:9" ht="45" customHeight="1" x14ac:dyDescent="0.25">
      <c r="A4" s="5"/>
      <c r="B4" s="3"/>
      <c r="C4" s="4"/>
      <c r="D4" s="44"/>
      <c r="E4" s="38"/>
      <c r="F4" s="39">
        <v>1</v>
      </c>
      <c r="G4" s="114"/>
      <c r="H4" s="86">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4"/>
      <c r="H5" s="86">
        <f t="shared" si="0"/>
        <v>0</v>
      </c>
      <c r="I5" s="36" t="str">
        <f t="shared" si="1"/>
        <v>-</v>
      </c>
    </row>
    <row r="6" spans="1:9" ht="45" customHeight="1" x14ac:dyDescent="0.25">
      <c r="A6" s="5"/>
      <c r="B6" s="3"/>
      <c r="C6" s="4"/>
      <c r="D6" s="44"/>
      <c r="E6" s="38"/>
      <c r="F6" s="39">
        <v>1</v>
      </c>
      <c r="G6" s="114"/>
      <c r="H6" s="86">
        <f t="shared" si="0"/>
        <v>0</v>
      </c>
      <c r="I6" s="36" t="str">
        <f t="shared" si="1"/>
        <v>-</v>
      </c>
    </row>
    <row r="7" spans="1:9" ht="45" customHeight="1" x14ac:dyDescent="0.25">
      <c r="A7" s="5"/>
      <c r="B7" s="3"/>
      <c r="C7" s="4"/>
      <c r="D7" s="44"/>
      <c r="E7" s="38"/>
      <c r="F7" s="39">
        <v>1</v>
      </c>
      <c r="G7" s="114"/>
      <c r="H7" s="86">
        <f t="shared" si="0"/>
        <v>0</v>
      </c>
      <c r="I7" s="36" t="str">
        <f t="shared" si="1"/>
        <v>-</v>
      </c>
    </row>
    <row r="8" spans="1:9" ht="45" customHeight="1" x14ac:dyDescent="0.25">
      <c r="A8" s="5"/>
      <c r="B8" s="3"/>
      <c r="C8" s="4"/>
      <c r="D8" s="44"/>
      <c r="E8" s="38"/>
      <c r="F8" s="39">
        <v>1</v>
      </c>
      <c r="G8" s="114"/>
      <c r="H8" s="86">
        <f t="shared" si="0"/>
        <v>0</v>
      </c>
      <c r="I8" s="36" t="str">
        <f t="shared" si="1"/>
        <v>-</v>
      </c>
    </row>
    <row r="9" spans="1:9" ht="45" customHeight="1" x14ac:dyDescent="0.25">
      <c r="A9" s="5"/>
      <c r="B9" s="3"/>
      <c r="C9" s="4"/>
      <c r="D9" s="44"/>
      <c r="E9" s="38"/>
      <c r="F9" s="39">
        <v>1</v>
      </c>
      <c r="G9" s="114"/>
      <c r="H9" s="86">
        <f t="shared" si="0"/>
        <v>0</v>
      </c>
      <c r="I9" s="36" t="str">
        <f t="shared" si="1"/>
        <v>-</v>
      </c>
    </row>
    <row r="10" spans="1:9" ht="45" customHeight="1" x14ac:dyDescent="0.25">
      <c r="A10" s="5"/>
      <c r="B10" s="3"/>
      <c r="C10" s="4"/>
      <c r="D10" s="44"/>
      <c r="E10" s="38"/>
      <c r="F10" s="39">
        <v>1</v>
      </c>
      <c r="G10" s="114"/>
      <c r="H10" s="86">
        <f t="shared" si="0"/>
        <v>0</v>
      </c>
      <c r="I10" s="36" t="str">
        <f t="shared" si="1"/>
        <v>-</v>
      </c>
    </row>
    <row r="11" spans="1:9" ht="45" customHeight="1" x14ac:dyDescent="0.25">
      <c r="A11" s="5"/>
      <c r="B11" s="3"/>
      <c r="C11" s="4"/>
      <c r="D11" s="44"/>
      <c r="E11" s="38"/>
      <c r="F11" s="39">
        <v>1</v>
      </c>
      <c r="G11" s="114"/>
      <c r="H11" s="86">
        <f t="shared" si="0"/>
        <v>0</v>
      </c>
      <c r="I11" s="36" t="str">
        <f t="shared" si="1"/>
        <v>-</v>
      </c>
    </row>
    <row r="12" spans="1:9" ht="45" customHeight="1" x14ac:dyDescent="0.25">
      <c r="A12" s="5"/>
      <c r="B12" s="3"/>
      <c r="C12" s="4"/>
      <c r="D12" s="44"/>
      <c r="E12" s="38"/>
      <c r="F12" s="39">
        <v>1</v>
      </c>
      <c r="G12" s="114"/>
      <c r="H12" s="86">
        <f t="shared" si="0"/>
        <v>0</v>
      </c>
      <c r="I12" s="36" t="str">
        <f t="shared" si="1"/>
        <v>-</v>
      </c>
    </row>
    <row r="13" spans="1:9" ht="45" customHeight="1" x14ac:dyDescent="0.25">
      <c r="A13" s="5"/>
      <c r="B13" s="3"/>
      <c r="C13" s="4"/>
      <c r="D13" s="44"/>
      <c r="E13" s="38"/>
      <c r="F13" s="39">
        <v>1</v>
      </c>
      <c r="G13" s="114"/>
      <c r="H13" s="86">
        <f t="shared" si="0"/>
        <v>0</v>
      </c>
      <c r="I13" s="36" t="str">
        <f t="shared" si="1"/>
        <v>-</v>
      </c>
    </row>
    <row r="14" spans="1:9" ht="45" customHeight="1" x14ac:dyDescent="0.25">
      <c r="A14" s="5"/>
      <c r="B14" s="3"/>
      <c r="C14" s="4"/>
      <c r="D14" s="44"/>
      <c r="E14" s="38"/>
      <c r="F14" s="39">
        <v>1</v>
      </c>
      <c r="G14" s="114"/>
      <c r="H14" s="86">
        <f t="shared" si="0"/>
        <v>0</v>
      </c>
      <c r="I14" s="36" t="str">
        <f t="shared" si="1"/>
        <v>-</v>
      </c>
    </row>
    <row r="15" spans="1:9" ht="45" customHeight="1" x14ac:dyDescent="0.25">
      <c r="A15" s="5"/>
      <c r="B15" s="3"/>
      <c r="C15" s="4"/>
      <c r="D15" s="44"/>
      <c r="E15" s="38"/>
      <c r="F15" s="39">
        <v>1</v>
      </c>
      <c r="G15" s="114"/>
      <c r="H15" s="86">
        <f t="shared" si="0"/>
        <v>0</v>
      </c>
      <c r="I15" s="36" t="str">
        <f t="shared" si="1"/>
        <v>-</v>
      </c>
    </row>
    <row r="16" spans="1:9" ht="45" customHeight="1" x14ac:dyDescent="0.25">
      <c r="A16" s="5"/>
      <c r="B16" s="3"/>
      <c r="C16" s="4"/>
      <c r="D16" s="44"/>
      <c r="E16" s="38"/>
      <c r="F16" s="39">
        <v>1</v>
      </c>
      <c r="G16" s="114"/>
      <c r="H16" s="86">
        <f t="shared" si="0"/>
        <v>0</v>
      </c>
      <c r="I16" s="36" t="str">
        <f t="shared" si="1"/>
        <v>-</v>
      </c>
    </row>
    <row r="17" spans="1:9" ht="45" customHeight="1" x14ac:dyDescent="0.25">
      <c r="A17" s="5"/>
      <c r="B17" s="3"/>
      <c r="C17" s="4"/>
      <c r="D17" s="44"/>
      <c r="E17" s="38"/>
      <c r="F17" s="39">
        <v>1</v>
      </c>
      <c r="G17" s="114"/>
      <c r="H17" s="86">
        <f t="shared" si="0"/>
        <v>0</v>
      </c>
      <c r="I17" s="36" t="str">
        <f t="shared" si="1"/>
        <v>-</v>
      </c>
    </row>
    <row r="18" spans="1:9" ht="45" customHeight="1" x14ac:dyDescent="0.25">
      <c r="A18" s="11"/>
      <c r="B18" s="3"/>
      <c r="C18" s="4"/>
      <c r="D18" s="44"/>
      <c r="E18" s="38"/>
      <c r="F18" s="39">
        <v>1</v>
      </c>
      <c r="G18" s="115"/>
      <c r="H18" s="86">
        <f t="shared" si="0"/>
        <v>0</v>
      </c>
      <c r="I18" s="36" t="str">
        <f t="shared" si="1"/>
        <v>-</v>
      </c>
    </row>
    <row r="19" spans="1:9" ht="45" customHeight="1" x14ac:dyDescent="0.25">
      <c r="A19" s="5"/>
      <c r="B19" s="3"/>
      <c r="C19" s="4"/>
      <c r="D19" s="44"/>
      <c r="E19" s="38"/>
      <c r="F19" s="39">
        <v>1</v>
      </c>
      <c r="G19" s="114"/>
      <c r="H19" s="86">
        <f t="shared" si="0"/>
        <v>0</v>
      </c>
      <c r="I19" s="36" t="str">
        <f t="shared" si="1"/>
        <v>-</v>
      </c>
    </row>
    <row r="20" spans="1:9" ht="45" customHeight="1" x14ac:dyDescent="0.25">
      <c r="A20" s="5"/>
      <c r="B20" s="3"/>
      <c r="C20" s="4"/>
      <c r="D20" s="44"/>
      <c r="E20" s="38"/>
      <c r="F20" s="39">
        <v>1</v>
      </c>
      <c r="G20" s="114"/>
      <c r="H20" s="86">
        <f t="shared" si="0"/>
        <v>0</v>
      </c>
      <c r="I20" s="36" t="str">
        <f t="shared" si="1"/>
        <v>-</v>
      </c>
    </row>
    <row r="21" spans="1:9" ht="45" customHeight="1" x14ac:dyDescent="0.25">
      <c r="A21" s="5"/>
      <c r="B21" s="3"/>
      <c r="C21" s="4"/>
      <c r="D21" s="44"/>
      <c r="E21" s="38"/>
      <c r="F21" s="39">
        <v>1</v>
      </c>
      <c r="G21" s="114"/>
      <c r="H21" s="86">
        <f t="shared" si="0"/>
        <v>0</v>
      </c>
      <c r="I21" s="36" t="str">
        <f t="shared" si="1"/>
        <v>-</v>
      </c>
    </row>
    <row r="22" spans="1:9" ht="45" customHeight="1" x14ac:dyDescent="0.25">
      <c r="A22" s="5"/>
      <c r="B22" s="3"/>
      <c r="C22" s="4"/>
      <c r="D22" s="44"/>
      <c r="E22" s="38"/>
      <c r="F22" s="39">
        <v>1</v>
      </c>
      <c r="G22" s="114"/>
      <c r="H22" s="86">
        <f t="shared" si="0"/>
        <v>0</v>
      </c>
      <c r="I22" s="36" t="str">
        <f t="shared" si="1"/>
        <v>-</v>
      </c>
    </row>
    <row r="23" spans="1:9" ht="45" customHeight="1" x14ac:dyDescent="0.25">
      <c r="A23" s="5"/>
      <c r="B23" s="3"/>
      <c r="C23" s="4"/>
      <c r="D23" s="44"/>
      <c r="E23" s="38"/>
      <c r="F23" s="39">
        <v>1</v>
      </c>
      <c r="G23" s="114"/>
      <c r="H23" s="86">
        <f t="shared" si="0"/>
        <v>0</v>
      </c>
      <c r="I23" s="36" t="str">
        <f t="shared" si="1"/>
        <v>-</v>
      </c>
    </row>
    <row r="24" spans="1:9" ht="45" customHeight="1" x14ac:dyDescent="0.25">
      <c r="A24" s="5"/>
      <c r="B24" s="3"/>
      <c r="C24" s="4"/>
      <c r="D24" s="44"/>
      <c r="E24" s="38"/>
      <c r="F24" s="39">
        <v>1</v>
      </c>
      <c r="G24" s="114"/>
      <c r="H24" s="86">
        <f t="shared" si="0"/>
        <v>0</v>
      </c>
      <c r="I24" s="36" t="str">
        <f t="shared" si="1"/>
        <v>-</v>
      </c>
    </row>
    <row r="25" spans="1:9" ht="45" customHeight="1" x14ac:dyDescent="0.25">
      <c r="A25" s="5"/>
      <c r="B25" s="3"/>
      <c r="C25" s="4"/>
      <c r="D25" s="44"/>
      <c r="E25" s="38"/>
      <c r="F25" s="39">
        <v>1</v>
      </c>
      <c r="G25" s="114"/>
      <c r="H25" s="86">
        <f t="shared" si="0"/>
        <v>0</v>
      </c>
      <c r="I25" s="36" t="str">
        <f t="shared" si="1"/>
        <v>-</v>
      </c>
    </row>
    <row r="26" spans="1:9" ht="45" customHeight="1" x14ac:dyDescent="0.25">
      <c r="A26" s="5"/>
      <c r="B26" s="3"/>
      <c r="C26" s="4"/>
      <c r="D26" s="44"/>
      <c r="E26" s="38"/>
      <c r="F26" s="39">
        <v>1</v>
      </c>
      <c r="G26" s="114"/>
      <c r="H26" s="86">
        <f t="shared" si="0"/>
        <v>0</v>
      </c>
      <c r="I26" s="36" t="str">
        <f t="shared" si="1"/>
        <v>-</v>
      </c>
    </row>
    <row r="27" spans="1:9" ht="45" customHeight="1" x14ac:dyDescent="0.25">
      <c r="A27" s="5"/>
      <c r="B27" s="3"/>
      <c r="C27" s="4"/>
      <c r="D27" s="44"/>
      <c r="E27" s="38"/>
      <c r="F27" s="39">
        <v>1</v>
      </c>
      <c r="G27" s="114"/>
      <c r="H27" s="86">
        <f t="shared" si="0"/>
        <v>0</v>
      </c>
      <c r="I27" s="36" t="str">
        <f t="shared" si="1"/>
        <v>-</v>
      </c>
    </row>
    <row r="28" spans="1:9" ht="45" customHeight="1" x14ac:dyDescent="0.25">
      <c r="A28" s="5"/>
      <c r="B28" s="3"/>
      <c r="C28" s="4"/>
      <c r="D28" s="44"/>
      <c r="E28" s="38"/>
      <c r="F28" s="39">
        <v>1</v>
      </c>
      <c r="G28" s="114"/>
      <c r="H28" s="86">
        <f t="shared" si="0"/>
        <v>0</v>
      </c>
      <c r="I28" s="36" t="str">
        <f t="shared" si="1"/>
        <v>-</v>
      </c>
    </row>
    <row r="29" spans="1:9" ht="45" customHeight="1" x14ac:dyDescent="0.25">
      <c r="A29" s="5"/>
      <c r="B29" s="3"/>
      <c r="C29" s="4"/>
      <c r="D29" s="44"/>
      <c r="E29" s="38"/>
      <c r="F29" s="39">
        <v>1</v>
      </c>
      <c r="G29" s="114"/>
      <c r="H29" s="86">
        <f t="shared" si="0"/>
        <v>0</v>
      </c>
      <c r="I29" s="36" t="str">
        <f t="shared" si="1"/>
        <v>-</v>
      </c>
    </row>
    <row r="30" spans="1:9" ht="45" customHeight="1" x14ac:dyDescent="0.25">
      <c r="A30" s="5"/>
      <c r="B30" s="3"/>
      <c r="C30" s="4"/>
      <c r="D30" s="44"/>
      <c r="E30" s="38"/>
      <c r="F30" s="39">
        <v>1</v>
      </c>
      <c r="G30" s="114"/>
      <c r="H30" s="86">
        <f t="shared" si="0"/>
        <v>0</v>
      </c>
      <c r="I30" s="36" t="str">
        <f t="shared" si="1"/>
        <v>-</v>
      </c>
    </row>
    <row r="31" spans="1:9" ht="45" customHeight="1" x14ac:dyDescent="0.25">
      <c r="A31" s="5"/>
      <c r="B31" s="3"/>
      <c r="C31" s="4"/>
      <c r="D31" s="44"/>
      <c r="E31" s="38"/>
      <c r="F31" s="39">
        <v>1</v>
      </c>
      <c r="G31" s="114"/>
      <c r="H31" s="86">
        <f t="shared" si="0"/>
        <v>0</v>
      </c>
      <c r="I31" s="36" t="str">
        <f t="shared" si="1"/>
        <v>-</v>
      </c>
    </row>
    <row r="32" spans="1:9" ht="45" customHeight="1" x14ac:dyDescent="0.25">
      <c r="A32" s="5"/>
      <c r="B32" s="3"/>
      <c r="C32" s="4"/>
      <c r="D32" s="44"/>
      <c r="E32" s="38"/>
      <c r="F32" s="39">
        <v>1</v>
      </c>
      <c r="G32" s="114"/>
      <c r="H32" s="86">
        <f t="shared" si="0"/>
        <v>0</v>
      </c>
      <c r="I32" s="36" t="str">
        <f t="shared" si="1"/>
        <v>-</v>
      </c>
    </row>
    <row r="33" spans="1:9" ht="45" customHeight="1" x14ac:dyDescent="0.25">
      <c r="A33" s="5"/>
      <c r="B33" s="3"/>
      <c r="C33" s="4"/>
      <c r="D33" s="44"/>
      <c r="E33" s="38"/>
      <c r="F33" s="39">
        <v>1</v>
      </c>
      <c r="G33" s="114"/>
      <c r="H33" s="86">
        <f t="shared" si="0"/>
        <v>0</v>
      </c>
      <c r="I33" s="36" t="str">
        <f t="shared" si="1"/>
        <v>-</v>
      </c>
    </row>
    <row r="34" spans="1:9" ht="45" customHeight="1" x14ac:dyDescent="0.25">
      <c r="A34" s="5"/>
      <c r="B34" s="3"/>
      <c r="C34" s="4"/>
      <c r="D34" s="44"/>
      <c r="E34" s="38"/>
      <c r="F34" s="39">
        <v>1</v>
      </c>
      <c r="G34" s="114"/>
      <c r="H34" s="86">
        <f t="shared" si="0"/>
        <v>0</v>
      </c>
      <c r="I34" s="36" t="str">
        <f t="shared" si="1"/>
        <v>-</v>
      </c>
    </row>
    <row r="35" spans="1:9" ht="45" customHeight="1" x14ac:dyDescent="0.25">
      <c r="A35" s="5"/>
      <c r="B35" s="3"/>
      <c r="C35" s="4"/>
      <c r="D35" s="44"/>
      <c r="E35" s="38"/>
      <c r="F35" s="39">
        <v>1</v>
      </c>
      <c r="G35" s="114"/>
      <c r="H35" s="86">
        <f t="shared" si="0"/>
        <v>0</v>
      </c>
      <c r="I35" s="36" t="str">
        <f t="shared" si="1"/>
        <v>-</v>
      </c>
    </row>
    <row r="36" spans="1:9" ht="45" customHeight="1" x14ac:dyDescent="0.25">
      <c r="A36" s="5"/>
      <c r="B36" s="3"/>
      <c r="C36" s="4"/>
      <c r="D36" s="44"/>
      <c r="E36" s="38"/>
      <c r="F36" s="39">
        <v>1</v>
      </c>
      <c r="G36" s="114"/>
      <c r="H36" s="86">
        <f t="shared" si="0"/>
        <v>0</v>
      </c>
      <c r="I36" s="36" t="str">
        <f t="shared" si="1"/>
        <v>-</v>
      </c>
    </row>
    <row r="37" spans="1:9" ht="45" customHeight="1" x14ac:dyDescent="0.25">
      <c r="A37" s="5"/>
      <c r="B37" s="3"/>
      <c r="C37" s="4"/>
      <c r="D37" s="44"/>
      <c r="E37" s="38"/>
      <c r="F37" s="39">
        <v>1</v>
      </c>
      <c r="G37" s="114"/>
      <c r="H37" s="86">
        <f t="shared" si="0"/>
        <v>0</v>
      </c>
      <c r="I37" s="36" t="str">
        <f t="shared" si="1"/>
        <v>-</v>
      </c>
    </row>
    <row r="38" spans="1:9" ht="45" customHeight="1" x14ac:dyDescent="0.25">
      <c r="A38" s="5"/>
      <c r="B38" s="3"/>
      <c r="C38" s="4"/>
      <c r="D38" s="44"/>
      <c r="E38" s="38"/>
      <c r="F38" s="39">
        <v>1</v>
      </c>
      <c r="G38" s="114"/>
      <c r="H38" s="86">
        <f t="shared" si="0"/>
        <v>0</v>
      </c>
      <c r="I38" s="36" t="str">
        <f t="shared" si="1"/>
        <v>-</v>
      </c>
    </row>
    <row r="39" spans="1:9" ht="45" customHeight="1" x14ac:dyDescent="0.25">
      <c r="A39" s="5"/>
      <c r="B39" s="3"/>
      <c r="C39" s="4"/>
      <c r="D39" s="44"/>
      <c r="E39" s="38"/>
      <c r="F39" s="39">
        <v>1</v>
      </c>
      <c r="G39" s="114"/>
      <c r="H39" s="86">
        <f t="shared" si="0"/>
        <v>0</v>
      </c>
      <c r="I39" s="36" t="str">
        <f t="shared" si="1"/>
        <v>-</v>
      </c>
    </row>
    <row r="40" spans="1:9" ht="45" customHeight="1" x14ac:dyDescent="0.25">
      <c r="A40" s="5"/>
      <c r="B40" s="3"/>
      <c r="C40" s="4"/>
      <c r="D40" s="44"/>
      <c r="E40" s="38"/>
      <c r="F40" s="39">
        <v>1</v>
      </c>
      <c r="G40" s="114"/>
      <c r="H40" s="86">
        <f t="shared" si="0"/>
        <v>0</v>
      </c>
      <c r="I40" s="36" t="str">
        <f t="shared" si="1"/>
        <v>-</v>
      </c>
    </row>
    <row r="41" spans="1:9" ht="45" customHeight="1" x14ac:dyDescent="0.25">
      <c r="A41" s="5"/>
      <c r="B41" s="3"/>
      <c r="C41" s="4"/>
      <c r="D41" s="44"/>
      <c r="E41" s="38"/>
      <c r="F41" s="39">
        <v>1</v>
      </c>
      <c r="G41" s="114"/>
      <c r="H41" s="86">
        <f t="shared" si="0"/>
        <v>0</v>
      </c>
      <c r="I41" s="36" t="str">
        <f t="shared" si="1"/>
        <v>-</v>
      </c>
    </row>
    <row r="42" spans="1:9" ht="45" customHeight="1" x14ac:dyDescent="0.25">
      <c r="A42" s="5"/>
      <c r="B42" s="3"/>
      <c r="C42" s="4"/>
      <c r="D42" s="44"/>
      <c r="E42" s="38"/>
      <c r="F42" s="39">
        <v>1</v>
      </c>
      <c r="G42" s="114"/>
      <c r="H42" s="86">
        <f t="shared" si="0"/>
        <v>0</v>
      </c>
      <c r="I42" s="36" t="str">
        <f t="shared" si="1"/>
        <v>-</v>
      </c>
    </row>
    <row r="43" spans="1:9" ht="45" customHeight="1" x14ac:dyDescent="0.25">
      <c r="A43" s="5"/>
      <c r="B43" s="3"/>
      <c r="C43" s="4"/>
      <c r="D43" s="44"/>
      <c r="E43" s="38"/>
      <c r="F43" s="39">
        <v>1</v>
      </c>
      <c r="G43" s="114"/>
      <c r="H43" s="86">
        <f t="shared" si="0"/>
        <v>0</v>
      </c>
      <c r="I43" s="36" t="str">
        <f t="shared" si="1"/>
        <v>-</v>
      </c>
    </row>
    <row r="44" spans="1:9" ht="45" customHeight="1" x14ac:dyDescent="0.25">
      <c r="A44" s="5"/>
      <c r="B44" s="3"/>
      <c r="C44" s="4"/>
      <c r="D44" s="44"/>
      <c r="E44" s="38"/>
      <c r="F44" s="39">
        <v>1</v>
      </c>
      <c r="G44" s="114"/>
      <c r="H44" s="86">
        <f t="shared" si="0"/>
        <v>0</v>
      </c>
      <c r="I44" s="36" t="str">
        <f t="shared" si="1"/>
        <v>-</v>
      </c>
    </row>
    <row r="45" spans="1:9" ht="45" customHeight="1" x14ac:dyDescent="0.25">
      <c r="A45" s="5"/>
      <c r="B45" s="3"/>
      <c r="C45" s="4"/>
      <c r="D45" s="44"/>
      <c r="E45" s="38"/>
      <c r="F45" s="39">
        <v>1</v>
      </c>
      <c r="G45" s="114"/>
      <c r="H45" s="86">
        <f t="shared" si="0"/>
        <v>0</v>
      </c>
      <c r="I45" s="36" t="str">
        <f t="shared" si="1"/>
        <v>-</v>
      </c>
    </row>
    <row r="46" spans="1:9" ht="45" customHeight="1" x14ac:dyDescent="0.25">
      <c r="A46" s="5"/>
      <c r="B46" s="3"/>
      <c r="C46" s="4"/>
      <c r="D46" s="44"/>
      <c r="E46" s="38"/>
      <c r="F46" s="39">
        <v>1</v>
      </c>
      <c r="G46" s="114"/>
      <c r="H46" s="86">
        <f t="shared" si="0"/>
        <v>0</v>
      </c>
      <c r="I46" s="36" t="str">
        <f t="shared" si="1"/>
        <v>-</v>
      </c>
    </row>
    <row r="47" spans="1:9" ht="45" customHeight="1" x14ac:dyDescent="0.25">
      <c r="A47" s="5"/>
      <c r="B47" s="3"/>
      <c r="C47" s="4"/>
      <c r="D47" s="44"/>
      <c r="E47" s="38"/>
      <c r="F47" s="39">
        <v>1</v>
      </c>
      <c r="G47" s="114"/>
      <c r="H47" s="86">
        <f t="shared" si="0"/>
        <v>0</v>
      </c>
      <c r="I47" s="36" t="str">
        <f t="shared" si="1"/>
        <v>-</v>
      </c>
    </row>
    <row r="48" spans="1:9" ht="45" customHeight="1" x14ac:dyDescent="0.25">
      <c r="A48" s="5"/>
      <c r="B48" s="3"/>
      <c r="C48" s="4"/>
      <c r="D48" s="44"/>
      <c r="E48" s="38"/>
      <c r="F48" s="39">
        <v>1</v>
      </c>
      <c r="G48" s="114"/>
      <c r="H48" s="86">
        <f t="shared" si="0"/>
        <v>0</v>
      </c>
      <c r="I48" s="36" t="str">
        <f t="shared" si="1"/>
        <v>-</v>
      </c>
    </row>
    <row r="49" spans="1:9" ht="45" customHeight="1" x14ac:dyDescent="0.25">
      <c r="A49" s="5"/>
      <c r="B49" s="3"/>
      <c r="C49" s="4"/>
      <c r="D49" s="44"/>
      <c r="E49" s="38"/>
      <c r="F49" s="39">
        <v>1</v>
      </c>
      <c r="G49" s="114"/>
      <c r="H49" s="86">
        <f t="shared" si="0"/>
        <v>0</v>
      </c>
      <c r="I49" s="36" t="str">
        <f t="shared" si="1"/>
        <v>-</v>
      </c>
    </row>
    <row r="50" spans="1:9" ht="45" customHeight="1" x14ac:dyDescent="0.25">
      <c r="A50" s="5"/>
      <c r="B50" s="3"/>
      <c r="C50" s="4"/>
      <c r="D50" s="44"/>
      <c r="E50" s="38"/>
      <c r="F50" s="39">
        <v>1</v>
      </c>
      <c r="G50" s="114"/>
      <c r="H50" s="86">
        <f t="shared" si="0"/>
        <v>0</v>
      </c>
      <c r="I50" s="36" t="str">
        <f t="shared" si="1"/>
        <v>-</v>
      </c>
    </row>
    <row r="51" spans="1:9" ht="45" customHeight="1" x14ac:dyDescent="0.25">
      <c r="A51" s="5"/>
      <c r="B51" s="3"/>
      <c r="C51" s="4"/>
      <c r="D51" s="44"/>
      <c r="E51" s="38"/>
      <c r="F51" s="39">
        <v>1</v>
      </c>
      <c r="G51" s="114"/>
      <c r="H51" s="86">
        <f t="shared" si="0"/>
        <v>0</v>
      </c>
      <c r="I51" s="36" t="str">
        <f t="shared" si="1"/>
        <v>-</v>
      </c>
    </row>
    <row r="52" spans="1:9" ht="45" customHeight="1" x14ac:dyDescent="0.25">
      <c r="A52" s="5"/>
      <c r="B52" s="3"/>
      <c r="C52" s="4"/>
      <c r="D52" s="44"/>
      <c r="E52" s="38"/>
      <c r="F52" s="39">
        <v>1</v>
      </c>
      <c r="G52" s="114"/>
      <c r="H52" s="86">
        <f t="shared" si="0"/>
        <v>0</v>
      </c>
      <c r="I52" s="36" t="str">
        <f t="shared" si="1"/>
        <v>-</v>
      </c>
    </row>
    <row r="53" spans="1:9" ht="45" customHeight="1" x14ac:dyDescent="0.25">
      <c r="A53" s="5"/>
      <c r="B53" s="3"/>
      <c r="C53" s="4"/>
      <c r="D53" s="44"/>
      <c r="E53" s="38"/>
      <c r="F53" s="39">
        <v>1</v>
      </c>
      <c r="G53" s="114"/>
      <c r="H53" s="86">
        <f t="shared" si="0"/>
        <v>0</v>
      </c>
      <c r="I53" s="36" t="str">
        <f t="shared" si="1"/>
        <v>-</v>
      </c>
    </row>
    <row r="54" spans="1:9" ht="45" customHeight="1" x14ac:dyDescent="0.25">
      <c r="A54" s="5"/>
      <c r="B54" s="3"/>
      <c r="C54" s="4"/>
      <c r="D54" s="44"/>
      <c r="E54" s="38"/>
      <c r="F54" s="39">
        <v>1</v>
      </c>
      <c r="G54" s="114"/>
      <c r="H54" s="86">
        <f t="shared" si="0"/>
        <v>0</v>
      </c>
      <c r="I54" s="36" t="str">
        <f t="shared" si="1"/>
        <v>-</v>
      </c>
    </row>
    <row r="55" spans="1:9" ht="45" customHeight="1" x14ac:dyDescent="0.25">
      <c r="A55" s="5"/>
      <c r="B55" s="3"/>
      <c r="C55" s="4"/>
      <c r="D55" s="44"/>
      <c r="E55" s="38"/>
      <c r="F55" s="39">
        <v>1</v>
      </c>
      <c r="G55" s="114"/>
      <c r="H55" s="86">
        <f t="shared" si="0"/>
        <v>0</v>
      </c>
      <c r="I55" s="36" t="str">
        <f t="shared" si="1"/>
        <v>-</v>
      </c>
    </row>
    <row r="56" spans="1:9" ht="45" customHeight="1" x14ac:dyDescent="0.25">
      <c r="A56" s="5"/>
      <c r="B56" s="3"/>
      <c r="C56" s="4"/>
      <c r="D56" s="44"/>
      <c r="E56" s="38"/>
      <c r="F56" s="39">
        <v>1</v>
      </c>
      <c r="G56" s="114"/>
      <c r="H56" s="86">
        <f t="shared" si="0"/>
        <v>0</v>
      </c>
      <c r="I56" s="36" t="str">
        <f t="shared" si="1"/>
        <v>-</v>
      </c>
    </row>
    <row r="57" spans="1:9" ht="45" customHeight="1" x14ac:dyDescent="0.25">
      <c r="A57" s="5"/>
      <c r="B57" s="3"/>
      <c r="C57" s="4"/>
      <c r="D57" s="44"/>
      <c r="E57" s="38"/>
      <c r="F57" s="39">
        <v>1</v>
      </c>
      <c r="G57" s="114"/>
      <c r="H57" s="86">
        <f t="shared" si="0"/>
        <v>0</v>
      </c>
      <c r="I57" s="36" t="str">
        <f t="shared" si="1"/>
        <v>-</v>
      </c>
    </row>
    <row r="58" spans="1:9" ht="45" customHeight="1" x14ac:dyDescent="0.25">
      <c r="A58" s="5"/>
      <c r="B58" s="3"/>
      <c r="C58" s="4"/>
      <c r="D58" s="44"/>
      <c r="E58" s="38"/>
      <c r="F58" s="39">
        <v>1</v>
      </c>
      <c r="G58" s="114"/>
      <c r="H58" s="86">
        <f t="shared" si="0"/>
        <v>0</v>
      </c>
      <c r="I58" s="36" t="str">
        <f t="shared" si="1"/>
        <v>-</v>
      </c>
    </row>
    <row r="59" spans="1:9" ht="45" customHeight="1" x14ac:dyDescent="0.25">
      <c r="A59" s="5"/>
      <c r="B59" s="3"/>
      <c r="C59" s="4"/>
      <c r="D59" s="44"/>
      <c r="E59" s="38"/>
      <c r="F59" s="39">
        <v>1</v>
      </c>
      <c r="G59" s="114"/>
      <c r="H59" s="86">
        <f t="shared" si="0"/>
        <v>0</v>
      </c>
      <c r="I59" s="36" t="str">
        <f t="shared" si="1"/>
        <v>-</v>
      </c>
    </row>
    <row r="60" spans="1:9" ht="45" customHeight="1" x14ac:dyDescent="0.25">
      <c r="A60" s="5"/>
      <c r="B60" s="3"/>
      <c r="C60" s="4"/>
      <c r="D60" s="44"/>
      <c r="E60" s="38"/>
      <c r="F60" s="39">
        <v>1</v>
      </c>
      <c r="G60" s="114"/>
      <c r="H60" s="86">
        <f t="shared" si="0"/>
        <v>0</v>
      </c>
      <c r="I60" s="36" t="str">
        <f t="shared" si="1"/>
        <v>-</v>
      </c>
    </row>
    <row r="61" spans="1:9" ht="45" customHeight="1" x14ac:dyDescent="0.25">
      <c r="A61" s="5"/>
      <c r="B61" s="3"/>
      <c r="C61" s="4"/>
      <c r="D61" s="44"/>
      <c r="E61" s="38"/>
      <c r="F61" s="39">
        <v>1</v>
      </c>
      <c r="G61" s="114"/>
      <c r="H61" s="86">
        <f t="shared" si="0"/>
        <v>0</v>
      </c>
      <c r="I61" s="36" t="str">
        <f t="shared" si="1"/>
        <v>-</v>
      </c>
    </row>
    <row r="62" spans="1:9" ht="45" customHeight="1" x14ac:dyDescent="0.25">
      <c r="A62" s="5"/>
      <c r="B62" s="3"/>
      <c r="C62" s="4"/>
      <c r="D62" s="44"/>
      <c r="E62" s="38"/>
      <c r="F62" s="39">
        <v>1</v>
      </c>
      <c r="G62" s="114"/>
      <c r="H62" s="86">
        <f t="shared" si="0"/>
        <v>0</v>
      </c>
      <c r="I62" s="36" t="str">
        <f t="shared" si="1"/>
        <v>-</v>
      </c>
    </row>
    <row r="63" spans="1:9" ht="45" customHeight="1" x14ac:dyDescent="0.25">
      <c r="A63" s="5"/>
      <c r="B63" s="3"/>
      <c r="C63" s="4"/>
      <c r="D63" s="44"/>
      <c r="E63" s="38"/>
      <c r="F63" s="39">
        <v>1</v>
      </c>
      <c r="G63" s="114"/>
      <c r="H63" s="86">
        <f t="shared" si="0"/>
        <v>0</v>
      </c>
      <c r="I63" s="36" t="str">
        <f t="shared" si="1"/>
        <v>-</v>
      </c>
    </row>
    <row r="64" spans="1:9" ht="45" customHeight="1" x14ac:dyDescent="0.25">
      <c r="A64" s="5"/>
      <c r="B64" s="3"/>
      <c r="C64" s="4"/>
      <c r="D64" s="44"/>
      <c r="E64" s="38"/>
      <c r="F64" s="39">
        <v>1</v>
      </c>
      <c r="G64" s="114"/>
      <c r="H64" s="86">
        <f t="shared" si="0"/>
        <v>0</v>
      </c>
      <c r="I64" s="36" t="str">
        <f t="shared" si="1"/>
        <v>-</v>
      </c>
    </row>
    <row r="65" spans="1:9" ht="45" customHeight="1" x14ac:dyDescent="0.25">
      <c r="A65" s="5"/>
      <c r="B65" s="3"/>
      <c r="C65" s="4"/>
      <c r="D65" s="44"/>
      <c r="E65" s="38"/>
      <c r="F65" s="39">
        <v>1</v>
      </c>
      <c r="G65" s="114"/>
      <c r="H65" s="86">
        <f t="shared" si="0"/>
        <v>0</v>
      </c>
      <c r="I65" s="36" t="str">
        <f t="shared" si="1"/>
        <v>-</v>
      </c>
    </row>
    <row r="66" spans="1:9" ht="45" customHeight="1" x14ac:dyDescent="0.25">
      <c r="A66" s="5"/>
      <c r="B66" s="3"/>
      <c r="C66" s="4"/>
      <c r="D66" s="44"/>
      <c r="E66" s="38"/>
      <c r="F66" s="39">
        <v>1</v>
      </c>
      <c r="G66" s="114"/>
      <c r="H66" s="86">
        <f t="shared" si="0"/>
        <v>0</v>
      </c>
      <c r="I66" s="36" t="str">
        <f t="shared" si="1"/>
        <v>-</v>
      </c>
    </row>
    <row r="67" spans="1:9" ht="45" customHeight="1" x14ac:dyDescent="0.25">
      <c r="A67" s="5"/>
      <c r="B67" s="3"/>
      <c r="C67" s="4"/>
      <c r="D67" s="44"/>
      <c r="E67" s="38"/>
      <c r="F67" s="39">
        <v>1</v>
      </c>
      <c r="G67" s="114"/>
      <c r="H67" s="86">
        <f t="shared" si="0"/>
        <v>0</v>
      </c>
      <c r="I67" s="36" t="str">
        <f t="shared" si="1"/>
        <v>-</v>
      </c>
    </row>
    <row r="68" spans="1:9" ht="45" customHeight="1" x14ac:dyDescent="0.25">
      <c r="A68" s="5"/>
      <c r="B68" s="3"/>
      <c r="C68" s="4"/>
      <c r="D68" s="44"/>
      <c r="E68" s="38"/>
      <c r="F68" s="39">
        <v>1</v>
      </c>
      <c r="G68" s="114"/>
      <c r="H68" s="86">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4"/>
      <c r="H69" s="86">
        <f t="shared" si="2"/>
        <v>0</v>
      </c>
      <c r="I69" s="36" t="str">
        <f t="shared" si="3"/>
        <v>-</v>
      </c>
    </row>
    <row r="70" spans="1:9" ht="45" customHeight="1" x14ac:dyDescent="0.25">
      <c r="A70" s="5"/>
      <c r="B70" s="3"/>
      <c r="C70" s="4"/>
      <c r="D70" s="44"/>
      <c r="E70" s="38"/>
      <c r="F70" s="39">
        <v>1</v>
      </c>
      <c r="G70" s="114"/>
      <c r="H70" s="86">
        <f t="shared" si="2"/>
        <v>0</v>
      </c>
      <c r="I70" s="36" t="str">
        <f t="shared" si="3"/>
        <v>-</v>
      </c>
    </row>
    <row r="71" spans="1:9" ht="45" customHeight="1" x14ac:dyDescent="0.25">
      <c r="A71" s="5"/>
      <c r="B71" s="3"/>
      <c r="C71" s="4"/>
      <c r="D71" s="44"/>
      <c r="E71" s="38"/>
      <c r="F71" s="39">
        <v>1</v>
      </c>
      <c r="G71" s="114"/>
      <c r="H71" s="86">
        <f t="shared" si="2"/>
        <v>0</v>
      </c>
      <c r="I71" s="36" t="str">
        <f t="shared" si="3"/>
        <v>-</v>
      </c>
    </row>
    <row r="72" spans="1:9" ht="45" customHeight="1" x14ac:dyDescent="0.25">
      <c r="A72" s="5"/>
      <c r="B72" s="3"/>
      <c r="C72" s="4"/>
      <c r="D72" s="44"/>
      <c r="E72" s="38"/>
      <c r="F72" s="39">
        <v>1</v>
      </c>
      <c r="G72" s="114"/>
      <c r="H72" s="86">
        <f t="shared" si="2"/>
        <v>0</v>
      </c>
      <c r="I72" s="36" t="str">
        <f t="shared" si="3"/>
        <v>-</v>
      </c>
    </row>
    <row r="73" spans="1:9" ht="45" customHeight="1" x14ac:dyDescent="0.25">
      <c r="A73" s="5"/>
      <c r="B73" s="3"/>
      <c r="C73" s="4"/>
      <c r="D73" s="44"/>
      <c r="E73" s="38"/>
      <c r="F73" s="39">
        <v>1</v>
      </c>
      <c r="G73" s="114"/>
      <c r="H73" s="86">
        <f t="shared" si="2"/>
        <v>0</v>
      </c>
      <c r="I73" s="36" t="str">
        <f t="shared" si="3"/>
        <v>-</v>
      </c>
    </row>
    <row r="74" spans="1:9" ht="45" customHeight="1" x14ac:dyDescent="0.25">
      <c r="A74" s="5"/>
      <c r="B74" s="3"/>
      <c r="C74" s="4"/>
      <c r="D74" s="44"/>
      <c r="E74" s="38"/>
      <c r="F74" s="39">
        <v>1</v>
      </c>
      <c r="G74" s="114"/>
      <c r="H74" s="86">
        <f t="shared" si="2"/>
        <v>0</v>
      </c>
      <c r="I74" s="36" t="str">
        <f t="shared" si="3"/>
        <v>-</v>
      </c>
    </row>
    <row r="75" spans="1:9" ht="45" customHeight="1" x14ac:dyDescent="0.25">
      <c r="A75" s="5"/>
      <c r="B75" s="3"/>
      <c r="C75" s="4"/>
      <c r="D75" s="44"/>
      <c r="E75" s="38"/>
      <c r="F75" s="39">
        <v>1</v>
      </c>
      <c r="G75" s="114"/>
      <c r="H75" s="86">
        <f t="shared" si="2"/>
        <v>0</v>
      </c>
      <c r="I75" s="36" t="str">
        <f t="shared" si="3"/>
        <v>-</v>
      </c>
    </row>
    <row r="76" spans="1:9" ht="45" customHeight="1" x14ac:dyDescent="0.25">
      <c r="A76" s="5"/>
      <c r="B76" s="3"/>
      <c r="C76" s="4"/>
      <c r="D76" s="44"/>
      <c r="E76" s="38"/>
      <c r="F76" s="39">
        <v>1</v>
      </c>
      <c r="G76" s="114"/>
      <c r="H76" s="86">
        <f t="shared" si="2"/>
        <v>0</v>
      </c>
      <c r="I76" s="36" t="str">
        <f t="shared" si="3"/>
        <v>-</v>
      </c>
    </row>
    <row r="77" spans="1:9" ht="45" customHeight="1" x14ac:dyDescent="0.25">
      <c r="A77" s="5"/>
      <c r="B77" s="3"/>
      <c r="C77" s="4"/>
      <c r="D77" s="44"/>
      <c r="E77" s="38"/>
      <c r="F77" s="39">
        <v>1</v>
      </c>
      <c r="G77" s="114"/>
      <c r="H77" s="86">
        <f t="shared" si="2"/>
        <v>0</v>
      </c>
      <c r="I77" s="36" t="str">
        <f t="shared" si="3"/>
        <v>-</v>
      </c>
    </row>
    <row r="78" spans="1:9" ht="45" customHeight="1" x14ac:dyDescent="0.25">
      <c r="A78" s="5"/>
      <c r="B78" s="3"/>
      <c r="C78" s="4"/>
      <c r="D78" s="44"/>
      <c r="E78" s="38"/>
      <c r="F78" s="39">
        <v>1</v>
      </c>
      <c r="G78" s="114"/>
      <c r="H78" s="86">
        <f t="shared" si="2"/>
        <v>0</v>
      </c>
      <c r="I78" s="36" t="str">
        <f t="shared" si="3"/>
        <v>-</v>
      </c>
    </row>
    <row r="79" spans="1:9" ht="45" customHeight="1" x14ac:dyDescent="0.25">
      <c r="A79" s="5"/>
      <c r="B79" s="3"/>
      <c r="C79" s="4"/>
      <c r="D79" s="44"/>
      <c r="E79" s="38"/>
      <c r="F79" s="39">
        <v>1</v>
      </c>
      <c r="G79" s="114"/>
      <c r="H79" s="86">
        <f t="shared" si="2"/>
        <v>0</v>
      </c>
      <c r="I79" s="36" t="str">
        <f t="shared" si="3"/>
        <v>-</v>
      </c>
    </row>
    <row r="80" spans="1:9" ht="45" customHeight="1" x14ac:dyDescent="0.25">
      <c r="A80" s="5"/>
      <c r="B80" s="3"/>
      <c r="C80" s="4"/>
      <c r="D80" s="44"/>
      <c r="E80" s="38"/>
      <c r="F80" s="39">
        <v>1</v>
      </c>
      <c r="G80" s="114"/>
      <c r="H80" s="86">
        <f t="shared" si="2"/>
        <v>0</v>
      </c>
      <c r="I80" s="36" t="str">
        <f t="shared" si="3"/>
        <v>-</v>
      </c>
    </row>
    <row r="81" spans="1:9" ht="45" customHeight="1" x14ac:dyDescent="0.25">
      <c r="A81" s="5"/>
      <c r="B81" s="3"/>
      <c r="C81" s="4"/>
      <c r="D81" s="44"/>
      <c r="E81" s="38"/>
      <c r="F81" s="39">
        <v>1</v>
      </c>
      <c r="G81" s="114"/>
      <c r="H81" s="86">
        <f t="shared" si="2"/>
        <v>0</v>
      </c>
      <c r="I81" s="36" t="str">
        <f t="shared" si="3"/>
        <v>-</v>
      </c>
    </row>
    <row r="82" spans="1:9" ht="45" customHeight="1" x14ac:dyDescent="0.25">
      <c r="A82" s="5"/>
      <c r="B82" s="3"/>
      <c r="C82" s="4"/>
      <c r="D82" s="44"/>
      <c r="E82" s="38"/>
      <c r="F82" s="39">
        <v>1</v>
      </c>
      <c r="G82" s="114"/>
      <c r="H82" s="86">
        <f t="shared" si="2"/>
        <v>0</v>
      </c>
      <c r="I82" s="36" t="str">
        <f t="shared" si="3"/>
        <v>-</v>
      </c>
    </row>
    <row r="83" spans="1:9" ht="45" customHeight="1" x14ac:dyDescent="0.25">
      <c r="A83" s="5"/>
      <c r="B83" s="3"/>
      <c r="C83" s="4"/>
      <c r="D83" s="44"/>
      <c r="E83" s="38"/>
      <c r="F83" s="39">
        <v>1</v>
      </c>
      <c r="G83" s="114"/>
      <c r="H83" s="86">
        <f t="shared" si="2"/>
        <v>0</v>
      </c>
      <c r="I83" s="36" t="str">
        <f t="shared" si="3"/>
        <v>-</v>
      </c>
    </row>
    <row r="84" spans="1:9" ht="45" customHeight="1" x14ac:dyDescent="0.25">
      <c r="A84" s="5"/>
      <c r="B84" s="3"/>
      <c r="C84" s="4"/>
      <c r="D84" s="44"/>
      <c r="E84" s="38"/>
      <c r="F84" s="39">
        <v>1</v>
      </c>
      <c r="G84" s="114"/>
      <c r="H84" s="86">
        <f t="shared" si="2"/>
        <v>0</v>
      </c>
      <c r="I84" s="36" t="str">
        <f t="shared" si="3"/>
        <v>-</v>
      </c>
    </row>
    <row r="85" spans="1:9" ht="45" customHeight="1" x14ac:dyDescent="0.25">
      <c r="A85" s="5"/>
      <c r="B85" s="3"/>
      <c r="C85" s="4"/>
      <c r="D85" s="44"/>
      <c r="E85" s="38"/>
      <c r="F85" s="39">
        <v>1</v>
      </c>
      <c r="G85" s="114"/>
      <c r="H85" s="86">
        <f t="shared" si="2"/>
        <v>0</v>
      </c>
      <c r="I85" s="36" t="str">
        <f t="shared" si="3"/>
        <v>-</v>
      </c>
    </row>
    <row r="86" spans="1:9" ht="45" customHeight="1" x14ac:dyDescent="0.25">
      <c r="A86" s="5"/>
      <c r="B86" s="3"/>
      <c r="C86" s="4"/>
      <c r="D86" s="44"/>
      <c r="E86" s="38"/>
      <c r="F86" s="39">
        <v>1</v>
      </c>
      <c r="G86" s="114"/>
      <c r="H86" s="86">
        <f t="shared" si="2"/>
        <v>0</v>
      </c>
      <c r="I86" s="36" t="str">
        <f t="shared" si="3"/>
        <v>-</v>
      </c>
    </row>
    <row r="87" spans="1:9" ht="45" customHeight="1" x14ac:dyDescent="0.25">
      <c r="A87" s="5"/>
      <c r="B87" s="3"/>
      <c r="C87" s="4"/>
      <c r="D87" s="44"/>
      <c r="E87" s="38"/>
      <c r="F87" s="39">
        <v>1</v>
      </c>
      <c r="G87" s="114"/>
      <c r="H87" s="86">
        <f t="shared" si="2"/>
        <v>0</v>
      </c>
      <c r="I87" s="36" t="str">
        <f t="shared" si="3"/>
        <v>-</v>
      </c>
    </row>
    <row r="88" spans="1:9" ht="45" customHeight="1" x14ac:dyDescent="0.25">
      <c r="A88" s="5"/>
      <c r="B88" s="3"/>
      <c r="C88" s="4"/>
      <c r="D88" s="44"/>
      <c r="E88" s="38"/>
      <c r="F88" s="39">
        <v>1</v>
      </c>
      <c r="G88" s="114"/>
      <c r="H88" s="86">
        <f t="shared" si="2"/>
        <v>0</v>
      </c>
      <c r="I88" s="36" t="str">
        <f t="shared" si="3"/>
        <v>-</v>
      </c>
    </row>
    <row r="89" spans="1:9" ht="45" customHeight="1" x14ac:dyDescent="0.25">
      <c r="A89" s="5"/>
      <c r="B89" s="3"/>
      <c r="C89" s="4"/>
      <c r="D89" s="44"/>
      <c r="E89" s="38"/>
      <c r="F89" s="39">
        <v>1</v>
      </c>
      <c r="G89" s="114"/>
      <c r="H89" s="86">
        <f t="shared" si="2"/>
        <v>0</v>
      </c>
      <c r="I89" s="36" t="str">
        <f t="shared" si="3"/>
        <v>-</v>
      </c>
    </row>
    <row r="90" spans="1:9" ht="45" customHeight="1" x14ac:dyDescent="0.25">
      <c r="A90" s="5"/>
      <c r="B90" s="3"/>
      <c r="C90" s="4"/>
      <c r="D90" s="44"/>
      <c r="E90" s="38"/>
      <c r="F90" s="39">
        <v>1</v>
      </c>
      <c r="G90" s="114"/>
      <c r="H90" s="86">
        <f t="shared" si="2"/>
        <v>0</v>
      </c>
      <c r="I90" s="36" t="str">
        <f t="shared" si="3"/>
        <v>-</v>
      </c>
    </row>
    <row r="91" spans="1:9" ht="45" customHeight="1" x14ac:dyDescent="0.25">
      <c r="A91" s="5"/>
      <c r="B91" s="3"/>
      <c r="C91" s="4"/>
      <c r="D91" s="44"/>
      <c r="E91" s="38"/>
      <c r="F91" s="39">
        <v>1</v>
      </c>
      <c r="G91" s="114"/>
      <c r="H91" s="86">
        <f t="shared" si="2"/>
        <v>0</v>
      </c>
      <c r="I91" s="36" t="str">
        <f t="shared" si="3"/>
        <v>-</v>
      </c>
    </row>
    <row r="92" spans="1:9" ht="45" customHeight="1" x14ac:dyDescent="0.25">
      <c r="A92" s="5"/>
      <c r="B92" s="3"/>
      <c r="C92" s="4"/>
      <c r="D92" s="44"/>
      <c r="E92" s="38"/>
      <c r="F92" s="39">
        <v>1</v>
      </c>
      <c r="G92" s="114"/>
      <c r="H92" s="86">
        <f t="shared" si="2"/>
        <v>0</v>
      </c>
      <c r="I92" s="36" t="str">
        <f t="shared" si="3"/>
        <v>-</v>
      </c>
    </row>
    <row r="93" spans="1:9" ht="45" customHeight="1" x14ac:dyDescent="0.25">
      <c r="A93" s="5"/>
      <c r="B93" s="3"/>
      <c r="C93" s="4"/>
      <c r="D93" s="44"/>
      <c r="E93" s="38"/>
      <c r="F93" s="39">
        <v>1</v>
      </c>
      <c r="G93" s="114"/>
      <c r="H93" s="86">
        <f t="shared" si="2"/>
        <v>0</v>
      </c>
      <c r="I93" s="36" t="str">
        <f t="shared" si="3"/>
        <v>-</v>
      </c>
    </row>
    <row r="94" spans="1:9" ht="45" customHeight="1" x14ac:dyDescent="0.25">
      <c r="A94" s="5"/>
      <c r="B94" s="3"/>
      <c r="C94" s="4"/>
      <c r="D94" s="44"/>
      <c r="E94" s="38"/>
      <c r="F94" s="39">
        <v>1</v>
      </c>
      <c r="G94" s="114"/>
      <c r="H94" s="86">
        <f t="shared" si="2"/>
        <v>0</v>
      </c>
      <c r="I94" s="36" t="str">
        <f t="shared" si="3"/>
        <v>-</v>
      </c>
    </row>
    <row r="95" spans="1:9" ht="45" customHeight="1" x14ac:dyDescent="0.25">
      <c r="A95" s="5"/>
      <c r="B95" s="3"/>
      <c r="C95" s="4"/>
      <c r="D95" s="44"/>
      <c r="E95" s="38"/>
      <c r="F95" s="39">
        <v>1</v>
      </c>
      <c r="G95" s="114"/>
      <c r="H95" s="86">
        <f t="shared" si="2"/>
        <v>0</v>
      </c>
      <c r="I95" s="36" t="str">
        <f t="shared" si="3"/>
        <v>-</v>
      </c>
    </row>
    <row r="96" spans="1:9" ht="45" customHeight="1" x14ac:dyDescent="0.25">
      <c r="A96" s="5"/>
      <c r="B96" s="3"/>
      <c r="C96" s="4"/>
      <c r="D96" s="44"/>
      <c r="E96" s="38"/>
      <c r="F96" s="39">
        <v>1</v>
      </c>
      <c r="G96" s="114"/>
      <c r="H96" s="86">
        <f t="shared" si="2"/>
        <v>0</v>
      </c>
      <c r="I96" s="36" t="str">
        <f t="shared" si="3"/>
        <v>-</v>
      </c>
    </row>
    <row r="97" spans="1:9" ht="45" customHeight="1" x14ac:dyDescent="0.25">
      <c r="A97" s="5"/>
      <c r="B97" s="3"/>
      <c r="C97" s="4"/>
      <c r="D97" s="44"/>
      <c r="E97" s="38"/>
      <c r="F97" s="39">
        <v>1</v>
      </c>
      <c r="G97" s="114"/>
      <c r="H97" s="86">
        <f t="shared" si="2"/>
        <v>0</v>
      </c>
      <c r="I97" s="36" t="str">
        <f t="shared" si="3"/>
        <v>-</v>
      </c>
    </row>
    <row r="98" spans="1:9" ht="45" customHeight="1" x14ac:dyDescent="0.25">
      <c r="A98" s="5"/>
      <c r="B98" s="3"/>
      <c r="C98" s="4"/>
      <c r="D98" s="44"/>
      <c r="E98" s="38"/>
      <c r="F98" s="39">
        <v>1</v>
      </c>
      <c r="G98" s="114"/>
      <c r="H98" s="86">
        <f t="shared" si="2"/>
        <v>0</v>
      </c>
      <c r="I98" s="36" t="str">
        <f t="shared" si="3"/>
        <v>-</v>
      </c>
    </row>
    <row r="99" spans="1:9" ht="45" customHeight="1" x14ac:dyDescent="0.25">
      <c r="A99" s="5"/>
      <c r="B99" s="3"/>
      <c r="C99" s="4"/>
      <c r="D99" s="44"/>
      <c r="E99" s="38"/>
      <c r="F99" s="39">
        <v>1</v>
      </c>
      <c r="G99" s="114"/>
      <c r="H99" s="86">
        <f t="shared" si="2"/>
        <v>0</v>
      </c>
      <c r="I99" s="36" t="str">
        <f t="shared" si="3"/>
        <v>-</v>
      </c>
    </row>
    <row r="100" spans="1:9" ht="45" customHeight="1" x14ac:dyDescent="0.25">
      <c r="A100" s="5"/>
      <c r="B100" s="3"/>
      <c r="C100" s="4"/>
      <c r="D100" s="44"/>
      <c r="E100" s="38"/>
      <c r="F100" s="39">
        <v>1</v>
      </c>
      <c r="G100" s="114"/>
      <c r="H100" s="86">
        <f t="shared" si="2"/>
        <v>0</v>
      </c>
      <c r="I100" s="36" t="str">
        <f t="shared" si="3"/>
        <v>-</v>
      </c>
    </row>
    <row r="101" spans="1:9" ht="45" customHeight="1" x14ac:dyDescent="0.25">
      <c r="A101" s="5"/>
      <c r="B101" s="3"/>
      <c r="C101" s="4"/>
      <c r="D101" s="44"/>
      <c r="E101" s="38"/>
      <c r="F101" s="39">
        <v>1</v>
      </c>
      <c r="G101" s="114"/>
      <c r="H101" s="86">
        <f t="shared" si="2"/>
        <v>0</v>
      </c>
      <c r="I101" s="36" t="str">
        <f t="shared" si="3"/>
        <v>-</v>
      </c>
    </row>
    <row r="102" spans="1:9" ht="45" customHeight="1" x14ac:dyDescent="0.25">
      <c r="A102" s="5"/>
      <c r="B102" s="3"/>
      <c r="C102" s="4"/>
      <c r="D102" s="44"/>
      <c r="E102" s="38"/>
      <c r="F102" s="39">
        <v>1</v>
      </c>
      <c r="G102" s="114"/>
      <c r="H102" s="86">
        <f t="shared" si="2"/>
        <v>0</v>
      </c>
      <c r="I102" s="36" t="str">
        <f t="shared" si="3"/>
        <v>-</v>
      </c>
    </row>
    <row r="103" spans="1:9" ht="45" customHeight="1" x14ac:dyDescent="0.25">
      <c r="A103" s="5"/>
      <c r="B103" s="3"/>
      <c r="C103" s="4"/>
      <c r="D103" s="44"/>
      <c r="E103" s="38"/>
      <c r="F103" s="39">
        <v>1</v>
      </c>
      <c r="G103" s="114"/>
      <c r="H103" s="86">
        <f t="shared" si="2"/>
        <v>0</v>
      </c>
      <c r="I103" s="36" t="str">
        <f t="shared" si="3"/>
        <v>-</v>
      </c>
    </row>
    <row r="104" spans="1:9" ht="45" customHeight="1" x14ac:dyDescent="0.25">
      <c r="A104" s="5"/>
      <c r="B104" s="3"/>
      <c r="C104" s="4"/>
      <c r="D104" s="44"/>
      <c r="E104" s="38"/>
      <c r="F104" s="39">
        <v>1</v>
      </c>
      <c r="G104" s="114"/>
      <c r="H104" s="86">
        <f t="shared" si="2"/>
        <v>0</v>
      </c>
      <c r="I104" s="36" t="str">
        <f t="shared" si="3"/>
        <v>-</v>
      </c>
    </row>
    <row r="105" spans="1:9" ht="45" customHeight="1" x14ac:dyDescent="0.25">
      <c r="A105" s="5"/>
      <c r="B105" s="3"/>
      <c r="C105" s="4"/>
      <c r="D105" s="44"/>
      <c r="E105" s="38"/>
      <c r="F105" s="39">
        <v>1</v>
      </c>
      <c r="G105" s="114"/>
      <c r="H105" s="86">
        <f t="shared" si="2"/>
        <v>0</v>
      </c>
      <c r="I105" s="36" t="str">
        <f t="shared" si="3"/>
        <v>-</v>
      </c>
    </row>
    <row r="106" spans="1:9" ht="45" customHeight="1" x14ac:dyDescent="0.25">
      <c r="A106" s="5"/>
      <c r="B106" s="3"/>
      <c r="C106" s="4"/>
      <c r="D106" s="44"/>
      <c r="E106" s="38"/>
      <c r="F106" s="39">
        <v>1</v>
      </c>
      <c r="G106" s="114"/>
      <c r="H106" s="86">
        <f t="shared" si="2"/>
        <v>0</v>
      </c>
      <c r="I106" s="36" t="str">
        <f t="shared" si="3"/>
        <v>-</v>
      </c>
    </row>
    <row r="107" spans="1:9" ht="45" customHeight="1" x14ac:dyDescent="0.25">
      <c r="A107" s="5"/>
      <c r="B107" s="3"/>
      <c r="C107" s="4"/>
      <c r="D107" s="44"/>
      <c r="E107" s="38"/>
      <c r="F107" s="39">
        <v>1</v>
      </c>
      <c r="G107" s="114"/>
      <c r="H107" s="86">
        <f t="shared" si="2"/>
        <v>0</v>
      </c>
      <c r="I107" s="36" t="str">
        <f t="shared" si="3"/>
        <v>-</v>
      </c>
    </row>
    <row r="108" spans="1:9" ht="45" customHeight="1" x14ac:dyDescent="0.25">
      <c r="A108" s="5"/>
      <c r="B108" s="3"/>
      <c r="C108" s="4"/>
      <c r="D108" s="44"/>
      <c r="E108" s="38"/>
      <c r="F108" s="39">
        <v>1</v>
      </c>
      <c r="G108" s="114"/>
      <c r="H108" s="86">
        <f t="shared" si="2"/>
        <v>0</v>
      </c>
      <c r="I108" s="36" t="str">
        <f t="shared" si="3"/>
        <v>-</v>
      </c>
    </row>
    <row r="109" spans="1:9" ht="45" customHeight="1" x14ac:dyDescent="0.25">
      <c r="A109" s="5"/>
      <c r="B109" s="3"/>
      <c r="C109" s="4"/>
      <c r="D109" s="44"/>
      <c r="E109" s="38"/>
      <c r="F109" s="39">
        <v>1</v>
      </c>
      <c r="G109" s="114"/>
      <c r="H109" s="86">
        <f t="shared" si="2"/>
        <v>0</v>
      </c>
      <c r="I109" s="36" t="str">
        <f t="shared" si="3"/>
        <v>-</v>
      </c>
    </row>
    <row r="110" spans="1:9" ht="45" customHeight="1" x14ac:dyDescent="0.25">
      <c r="A110" s="5"/>
      <c r="B110" s="3"/>
      <c r="C110" s="4"/>
      <c r="D110" s="44"/>
      <c r="E110" s="38"/>
      <c r="F110" s="39">
        <v>1</v>
      </c>
      <c r="G110" s="114"/>
      <c r="H110" s="86">
        <f t="shared" si="2"/>
        <v>0</v>
      </c>
      <c r="I110" s="36" t="str">
        <f t="shared" si="3"/>
        <v>-</v>
      </c>
    </row>
    <row r="111" spans="1:9" ht="45" customHeight="1" x14ac:dyDescent="0.25">
      <c r="A111" s="5"/>
      <c r="B111" s="3"/>
      <c r="C111" s="4"/>
      <c r="D111" s="44"/>
      <c r="E111" s="38"/>
      <c r="F111" s="39">
        <v>1</v>
      </c>
      <c r="G111" s="114"/>
      <c r="H111" s="86">
        <f t="shared" si="2"/>
        <v>0</v>
      </c>
      <c r="I111" s="36" t="str">
        <f t="shared" si="3"/>
        <v>-</v>
      </c>
    </row>
    <row r="112" spans="1:9" ht="45" customHeight="1" x14ac:dyDescent="0.25">
      <c r="A112" s="5"/>
      <c r="B112" s="3"/>
      <c r="C112" s="4"/>
      <c r="D112" s="44"/>
      <c r="E112" s="38"/>
      <c r="F112" s="39">
        <v>1</v>
      </c>
      <c r="G112" s="114"/>
      <c r="H112" s="86">
        <f t="shared" si="2"/>
        <v>0</v>
      </c>
      <c r="I112" s="36" t="str">
        <f t="shared" si="3"/>
        <v>-</v>
      </c>
    </row>
    <row r="113" spans="1:9" ht="45" customHeight="1" x14ac:dyDescent="0.25">
      <c r="A113" s="5"/>
      <c r="B113" s="3"/>
      <c r="C113" s="4"/>
      <c r="D113" s="44"/>
      <c r="E113" s="38"/>
      <c r="F113" s="39">
        <v>1</v>
      </c>
      <c r="G113" s="114"/>
      <c r="H113" s="86">
        <f t="shared" si="2"/>
        <v>0</v>
      </c>
      <c r="I113" s="36" t="str">
        <f t="shared" si="3"/>
        <v>-</v>
      </c>
    </row>
    <row r="114" spans="1:9" ht="45" customHeight="1" x14ac:dyDescent="0.25">
      <c r="A114" s="5"/>
      <c r="B114" s="3"/>
      <c r="C114" s="4"/>
      <c r="D114" s="44"/>
      <c r="E114" s="38"/>
      <c r="F114" s="39">
        <v>1</v>
      </c>
      <c r="G114" s="114"/>
      <c r="H114" s="86">
        <f t="shared" si="2"/>
        <v>0</v>
      </c>
      <c r="I114" s="36" t="str">
        <f t="shared" si="3"/>
        <v>-</v>
      </c>
    </row>
    <row r="115" spans="1:9" ht="45" customHeight="1" x14ac:dyDescent="0.25">
      <c r="A115" s="5"/>
      <c r="B115" s="3"/>
      <c r="C115" s="4"/>
      <c r="D115" s="44"/>
      <c r="E115" s="38"/>
      <c r="F115" s="39">
        <v>1</v>
      </c>
      <c r="G115" s="114"/>
      <c r="H115" s="86">
        <f t="shared" si="2"/>
        <v>0</v>
      </c>
      <c r="I115" s="36" t="str">
        <f t="shared" si="3"/>
        <v>-</v>
      </c>
    </row>
    <row r="116" spans="1:9" ht="45" customHeight="1" x14ac:dyDescent="0.25">
      <c r="A116" s="5"/>
      <c r="B116" s="3"/>
      <c r="C116" s="4"/>
      <c r="D116" s="44"/>
      <c r="E116" s="38"/>
      <c r="F116" s="39">
        <v>1</v>
      </c>
      <c r="G116" s="114"/>
      <c r="H116" s="86">
        <f t="shared" si="2"/>
        <v>0</v>
      </c>
      <c r="I116" s="36" t="str">
        <f t="shared" si="3"/>
        <v>-</v>
      </c>
    </row>
    <row r="117" spans="1:9" ht="45" customHeight="1" x14ac:dyDescent="0.25">
      <c r="A117" s="5"/>
      <c r="B117" s="3"/>
      <c r="C117" s="4"/>
      <c r="D117" s="44"/>
      <c r="E117" s="38"/>
      <c r="F117" s="39">
        <v>1</v>
      </c>
      <c r="G117" s="114"/>
      <c r="H117" s="86">
        <f t="shared" si="2"/>
        <v>0</v>
      </c>
      <c r="I117" s="36" t="str">
        <f t="shared" si="3"/>
        <v>-</v>
      </c>
    </row>
    <row r="118" spans="1:9" ht="45" customHeight="1" x14ac:dyDescent="0.25">
      <c r="A118" s="5"/>
      <c r="B118" s="3"/>
      <c r="C118" s="4"/>
      <c r="D118" s="44"/>
      <c r="E118" s="38"/>
      <c r="F118" s="39">
        <v>1</v>
      </c>
      <c r="G118" s="114"/>
      <c r="H118" s="86">
        <f t="shared" si="2"/>
        <v>0</v>
      </c>
      <c r="I118" s="36" t="str">
        <f t="shared" si="3"/>
        <v>-</v>
      </c>
    </row>
    <row r="119" spans="1:9" ht="45" customHeight="1" x14ac:dyDescent="0.25">
      <c r="A119" s="5"/>
      <c r="B119" s="3"/>
      <c r="C119" s="4"/>
      <c r="D119" s="44"/>
      <c r="E119" s="38"/>
      <c r="F119" s="39">
        <v>1</v>
      </c>
      <c r="G119" s="114"/>
      <c r="H119" s="86">
        <f t="shared" si="2"/>
        <v>0</v>
      </c>
      <c r="I119" s="36" t="str">
        <f t="shared" si="3"/>
        <v>-</v>
      </c>
    </row>
    <row r="120" spans="1:9" ht="45" customHeight="1" x14ac:dyDescent="0.25">
      <c r="A120" s="5"/>
      <c r="B120" s="3"/>
      <c r="C120" s="4"/>
      <c r="D120" s="44"/>
      <c r="E120" s="38"/>
      <c r="F120" s="39">
        <v>1</v>
      </c>
      <c r="G120" s="114"/>
      <c r="H120" s="86">
        <f t="shared" si="2"/>
        <v>0</v>
      </c>
      <c r="I120" s="36" t="str">
        <f t="shared" si="3"/>
        <v>-</v>
      </c>
    </row>
    <row r="121" spans="1:9" ht="45" customHeight="1" x14ac:dyDescent="0.25">
      <c r="A121" s="5"/>
      <c r="B121" s="3"/>
      <c r="C121" s="4"/>
      <c r="D121" s="44"/>
      <c r="E121" s="38"/>
      <c r="F121" s="39">
        <v>1</v>
      </c>
      <c r="G121" s="114"/>
      <c r="H121" s="86">
        <f t="shared" si="2"/>
        <v>0</v>
      </c>
      <c r="I121" s="36" t="str">
        <f t="shared" si="3"/>
        <v>-</v>
      </c>
    </row>
    <row r="122" spans="1:9" ht="45" customHeight="1" x14ac:dyDescent="0.25">
      <c r="A122" s="5"/>
      <c r="B122" s="3"/>
      <c r="C122" s="4"/>
      <c r="D122" s="44"/>
      <c r="E122" s="38"/>
      <c r="F122" s="39">
        <v>1</v>
      </c>
      <c r="G122" s="114"/>
      <c r="H122" s="86">
        <f t="shared" si="2"/>
        <v>0</v>
      </c>
      <c r="I122" s="36" t="str">
        <f t="shared" si="3"/>
        <v>-</v>
      </c>
    </row>
    <row r="123" spans="1:9" ht="45" customHeight="1" x14ac:dyDescent="0.25">
      <c r="A123" s="5"/>
      <c r="B123" s="3"/>
      <c r="C123" s="4"/>
      <c r="D123" s="44"/>
      <c r="E123" s="38"/>
      <c r="F123" s="39">
        <v>1</v>
      </c>
      <c r="G123" s="114"/>
      <c r="H123" s="86">
        <f t="shared" si="2"/>
        <v>0</v>
      </c>
      <c r="I123" s="36" t="str">
        <f t="shared" si="3"/>
        <v>-</v>
      </c>
    </row>
    <row r="124" spans="1:9" ht="45" customHeight="1" x14ac:dyDescent="0.25">
      <c r="A124" s="5"/>
      <c r="B124" s="3"/>
      <c r="C124" s="4"/>
      <c r="D124" s="44"/>
      <c r="E124" s="38"/>
      <c r="F124" s="39">
        <v>1</v>
      </c>
      <c r="G124" s="114"/>
      <c r="H124" s="86">
        <f t="shared" si="2"/>
        <v>0</v>
      </c>
      <c r="I124" s="36" t="str">
        <f t="shared" si="3"/>
        <v>-</v>
      </c>
    </row>
    <row r="125" spans="1:9" ht="45" customHeight="1" x14ac:dyDescent="0.25">
      <c r="A125" s="5"/>
      <c r="B125" s="3"/>
      <c r="C125" s="4"/>
      <c r="D125" s="44"/>
      <c r="E125" s="38"/>
      <c r="F125" s="39">
        <v>1</v>
      </c>
      <c r="G125" s="114"/>
      <c r="H125" s="86">
        <f t="shared" si="2"/>
        <v>0</v>
      </c>
      <c r="I125" s="36" t="str">
        <f t="shared" si="3"/>
        <v>-</v>
      </c>
    </row>
    <row r="126" spans="1:9" ht="45" customHeight="1" x14ac:dyDescent="0.25">
      <c r="A126" s="5"/>
      <c r="B126" s="3"/>
      <c r="C126" s="4"/>
      <c r="D126" s="44"/>
      <c r="E126" s="38"/>
      <c r="F126" s="39">
        <v>1</v>
      </c>
      <c r="G126" s="114"/>
      <c r="H126" s="86">
        <f t="shared" si="2"/>
        <v>0</v>
      </c>
      <c r="I126" s="36" t="str">
        <f t="shared" si="3"/>
        <v>-</v>
      </c>
    </row>
    <row r="127" spans="1:9" ht="45" customHeight="1" x14ac:dyDescent="0.25">
      <c r="A127" s="5"/>
      <c r="B127" s="3"/>
      <c r="C127" s="4"/>
      <c r="D127" s="44"/>
      <c r="E127" s="38"/>
      <c r="F127" s="39">
        <v>1</v>
      </c>
      <c r="G127" s="114"/>
      <c r="H127" s="86">
        <f t="shared" si="2"/>
        <v>0</v>
      </c>
      <c r="I127" s="36" t="str">
        <f t="shared" si="3"/>
        <v>-</v>
      </c>
    </row>
    <row r="128" spans="1:9" ht="45" customHeight="1" x14ac:dyDescent="0.25">
      <c r="A128" s="5"/>
      <c r="B128" s="3"/>
      <c r="C128" s="4"/>
      <c r="D128" s="44"/>
      <c r="E128" s="38"/>
      <c r="F128" s="39">
        <v>1</v>
      </c>
      <c r="G128" s="114"/>
      <c r="H128" s="86">
        <f t="shared" si="2"/>
        <v>0</v>
      </c>
      <c r="I128" s="36" t="str">
        <f t="shared" si="3"/>
        <v>-</v>
      </c>
    </row>
    <row r="129" spans="1:9" ht="45" customHeight="1" x14ac:dyDescent="0.25">
      <c r="A129" s="5"/>
      <c r="B129" s="3"/>
      <c r="C129" s="4"/>
      <c r="D129" s="44"/>
      <c r="E129" s="38"/>
      <c r="F129" s="39">
        <v>1</v>
      </c>
      <c r="G129" s="114"/>
      <c r="H129" s="86">
        <f t="shared" si="2"/>
        <v>0</v>
      </c>
      <c r="I129" s="36" t="str">
        <f t="shared" si="3"/>
        <v>-</v>
      </c>
    </row>
    <row r="130" spans="1:9" ht="45" customHeight="1" x14ac:dyDescent="0.25">
      <c r="A130" s="5"/>
      <c r="B130" s="3"/>
      <c r="C130" s="4"/>
      <c r="D130" s="44"/>
      <c r="E130" s="38"/>
      <c r="F130" s="39">
        <v>1</v>
      </c>
      <c r="G130" s="114"/>
      <c r="H130" s="86">
        <f t="shared" si="2"/>
        <v>0</v>
      </c>
      <c r="I130" s="36" t="str">
        <f t="shared" si="3"/>
        <v>-</v>
      </c>
    </row>
    <row r="131" spans="1:9" ht="45" customHeight="1" x14ac:dyDescent="0.25">
      <c r="A131" s="5"/>
      <c r="B131" s="3"/>
      <c r="C131" s="4"/>
      <c r="D131" s="44"/>
      <c r="E131" s="38"/>
      <c r="F131" s="39">
        <v>1</v>
      </c>
      <c r="G131" s="114"/>
      <c r="H131" s="86">
        <f t="shared" si="2"/>
        <v>0</v>
      </c>
      <c r="I131" s="36" t="str">
        <f t="shared" si="3"/>
        <v>-</v>
      </c>
    </row>
    <row r="132" spans="1:9" ht="45" customHeight="1" x14ac:dyDescent="0.25">
      <c r="A132" s="5"/>
      <c r="B132" s="3"/>
      <c r="C132" s="4"/>
      <c r="D132" s="44"/>
      <c r="E132" s="38"/>
      <c r="F132" s="39">
        <v>1</v>
      </c>
      <c r="G132" s="114"/>
      <c r="H132" s="86">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4"/>
      <c r="H133" s="86">
        <f t="shared" si="4"/>
        <v>0</v>
      </c>
      <c r="I133" s="36" t="str">
        <f t="shared" si="5"/>
        <v>-</v>
      </c>
    </row>
    <row r="134" spans="1:9" ht="45" customHeight="1" x14ac:dyDescent="0.25">
      <c r="A134" s="5"/>
      <c r="B134" s="3"/>
      <c r="C134" s="4"/>
      <c r="D134" s="44"/>
      <c r="E134" s="38"/>
      <c r="F134" s="39">
        <v>1</v>
      </c>
      <c r="G134" s="114"/>
      <c r="H134" s="86">
        <f t="shared" si="4"/>
        <v>0</v>
      </c>
      <c r="I134" s="36" t="str">
        <f t="shared" si="5"/>
        <v>-</v>
      </c>
    </row>
    <row r="135" spans="1:9" ht="45" customHeight="1" x14ac:dyDescent="0.25">
      <c r="A135" s="5"/>
      <c r="B135" s="3"/>
      <c r="C135" s="4"/>
      <c r="D135" s="44"/>
      <c r="E135" s="38"/>
      <c r="F135" s="39">
        <v>1</v>
      </c>
      <c r="G135" s="114"/>
      <c r="H135" s="86">
        <f t="shared" si="4"/>
        <v>0</v>
      </c>
      <c r="I135" s="36" t="str">
        <f t="shared" si="5"/>
        <v>-</v>
      </c>
    </row>
    <row r="136" spans="1:9" ht="45" customHeight="1" x14ac:dyDescent="0.25">
      <c r="A136" s="5"/>
      <c r="B136" s="3"/>
      <c r="C136" s="4"/>
      <c r="D136" s="44"/>
      <c r="E136" s="38"/>
      <c r="F136" s="39">
        <v>1</v>
      </c>
      <c r="G136" s="114"/>
      <c r="H136" s="86">
        <f t="shared" si="4"/>
        <v>0</v>
      </c>
      <c r="I136" s="36" t="str">
        <f t="shared" si="5"/>
        <v>-</v>
      </c>
    </row>
    <row r="137" spans="1:9" ht="45" customHeight="1" x14ac:dyDescent="0.25">
      <c r="A137" s="5"/>
      <c r="B137" s="3"/>
      <c r="C137" s="4"/>
      <c r="D137" s="44"/>
      <c r="E137" s="38"/>
      <c r="F137" s="39">
        <v>1</v>
      </c>
      <c r="G137" s="114"/>
      <c r="H137" s="86">
        <f t="shared" si="4"/>
        <v>0</v>
      </c>
      <c r="I137" s="36" t="str">
        <f t="shared" si="5"/>
        <v>-</v>
      </c>
    </row>
    <row r="138" spans="1:9" ht="45" customHeight="1" x14ac:dyDescent="0.25">
      <c r="A138" s="5"/>
      <c r="B138" s="3"/>
      <c r="C138" s="4"/>
      <c r="D138" s="44"/>
      <c r="E138" s="38"/>
      <c r="F138" s="39">
        <v>1</v>
      </c>
      <c r="G138" s="114"/>
      <c r="H138" s="86">
        <f t="shared" si="4"/>
        <v>0</v>
      </c>
      <c r="I138" s="36" t="str">
        <f t="shared" si="5"/>
        <v>-</v>
      </c>
    </row>
    <row r="139" spans="1:9" ht="45" customHeight="1" x14ac:dyDescent="0.25">
      <c r="A139" s="5"/>
      <c r="B139" s="3"/>
      <c r="C139" s="4"/>
      <c r="D139" s="44"/>
      <c r="E139" s="38"/>
      <c r="F139" s="39">
        <v>1</v>
      </c>
      <c r="G139" s="114"/>
      <c r="H139" s="86">
        <f t="shared" si="4"/>
        <v>0</v>
      </c>
      <c r="I139" s="36" t="str">
        <f t="shared" si="5"/>
        <v>-</v>
      </c>
    </row>
    <row r="140" spans="1:9" ht="45" customHeight="1" x14ac:dyDescent="0.25">
      <c r="A140" s="5"/>
      <c r="B140" s="3"/>
      <c r="C140" s="4"/>
      <c r="D140" s="44"/>
      <c r="E140" s="38"/>
      <c r="F140" s="39">
        <v>1</v>
      </c>
      <c r="G140" s="114"/>
      <c r="H140" s="86">
        <f t="shared" si="4"/>
        <v>0</v>
      </c>
      <c r="I140" s="36" t="str">
        <f t="shared" si="5"/>
        <v>-</v>
      </c>
    </row>
    <row r="141" spans="1:9" ht="45" customHeight="1" x14ac:dyDescent="0.25">
      <c r="A141" s="5"/>
      <c r="B141" s="3"/>
      <c r="C141" s="4"/>
      <c r="D141" s="44"/>
      <c r="E141" s="38"/>
      <c r="F141" s="39">
        <v>1</v>
      </c>
      <c r="G141" s="114"/>
      <c r="H141" s="86">
        <f t="shared" si="4"/>
        <v>0</v>
      </c>
      <c r="I141" s="36" t="str">
        <f t="shared" si="5"/>
        <v>-</v>
      </c>
    </row>
    <row r="142" spans="1:9" ht="45" customHeight="1" x14ac:dyDescent="0.25">
      <c r="A142" s="5"/>
      <c r="B142" s="3"/>
      <c r="C142" s="4"/>
      <c r="D142" s="44"/>
      <c r="E142" s="38"/>
      <c r="F142" s="39">
        <v>1</v>
      </c>
      <c r="G142" s="114"/>
      <c r="H142" s="86">
        <f t="shared" si="4"/>
        <v>0</v>
      </c>
      <c r="I142" s="36" t="str">
        <f t="shared" si="5"/>
        <v>-</v>
      </c>
    </row>
    <row r="143" spans="1:9" ht="45" customHeight="1" x14ac:dyDescent="0.25">
      <c r="A143" s="5"/>
      <c r="B143" s="3"/>
      <c r="C143" s="4"/>
      <c r="D143" s="44"/>
      <c r="E143" s="38"/>
      <c r="F143" s="39">
        <v>1</v>
      </c>
      <c r="G143" s="114"/>
      <c r="H143" s="86">
        <f t="shared" si="4"/>
        <v>0</v>
      </c>
      <c r="I143" s="36" t="str">
        <f t="shared" si="5"/>
        <v>-</v>
      </c>
    </row>
    <row r="144" spans="1:9" ht="45" customHeight="1" x14ac:dyDescent="0.25">
      <c r="A144" s="5"/>
      <c r="B144" s="3"/>
      <c r="C144" s="4"/>
      <c r="D144" s="44"/>
      <c r="E144" s="38"/>
      <c r="F144" s="39">
        <v>1</v>
      </c>
      <c r="G144" s="114"/>
      <c r="H144" s="86">
        <f t="shared" si="4"/>
        <v>0</v>
      </c>
      <c r="I144" s="36" t="str">
        <f t="shared" si="5"/>
        <v>-</v>
      </c>
    </row>
    <row r="145" spans="1:9" ht="45" customHeight="1" x14ac:dyDescent="0.25">
      <c r="A145" s="5"/>
      <c r="B145" s="3"/>
      <c r="C145" s="4"/>
      <c r="D145" s="44"/>
      <c r="E145" s="38"/>
      <c r="F145" s="39">
        <v>1</v>
      </c>
      <c r="G145" s="114"/>
      <c r="H145" s="86">
        <f t="shared" si="4"/>
        <v>0</v>
      </c>
      <c r="I145" s="36" t="str">
        <f t="shared" si="5"/>
        <v>-</v>
      </c>
    </row>
    <row r="146" spans="1:9" ht="45" customHeight="1" x14ac:dyDescent="0.25">
      <c r="A146" s="5"/>
      <c r="B146" s="3"/>
      <c r="C146" s="4"/>
      <c r="D146" s="44"/>
      <c r="E146" s="38"/>
      <c r="F146" s="39">
        <v>1</v>
      </c>
      <c r="G146" s="114"/>
      <c r="H146" s="86">
        <f t="shared" si="4"/>
        <v>0</v>
      </c>
      <c r="I146" s="36" t="str">
        <f t="shared" si="5"/>
        <v>-</v>
      </c>
    </row>
    <row r="147" spans="1:9" ht="45" customHeight="1" x14ac:dyDescent="0.25">
      <c r="A147" s="5"/>
      <c r="B147" s="3"/>
      <c r="C147" s="4"/>
      <c r="D147" s="44"/>
      <c r="E147" s="38"/>
      <c r="F147" s="39">
        <v>1</v>
      </c>
      <c r="G147" s="114"/>
      <c r="H147" s="86">
        <f t="shared" si="4"/>
        <v>0</v>
      </c>
      <c r="I147" s="36" t="str">
        <f t="shared" si="5"/>
        <v>-</v>
      </c>
    </row>
    <row r="148" spans="1:9" ht="45" customHeight="1" x14ac:dyDescent="0.25">
      <c r="A148" s="5"/>
      <c r="B148" s="3"/>
      <c r="C148" s="4"/>
      <c r="D148" s="44"/>
      <c r="E148" s="38"/>
      <c r="F148" s="39">
        <v>1</v>
      </c>
      <c r="G148" s="114"/>
      <c r="H148" s="86">
        <f t="shared" si="4"/>
        <v>0</v>
      </c>
      <c r="I148" s="36" t="str">
        <f t="shared" si="5"/>
        <v>-</v>
      </c>
    </row>
    <row r="149" spans="1:9" ht="45" customHeight="1" x14ac:dyDescent="0.25">
      <c r="A149" s="5"/>
      <c r="B149" s="3"/>
      <c r="C149" s="4"/>
      <c r="D149" s="44"/>
      <c r="E149" s="38"/>
      <c r="F149" s="39">
        <v>1</v>
      </c>
      <c r="G149" s="114"/>
      <c r="H149" s="86">
        <f t="shared" si="4"/>
        <v>0</v>
      </c>
      <c r="I149" s="36" t="str">
        <f t="shared" si="5"/>
        <v>-</v>
      </c>
    </row>
    <row r="150" spans="1:9" ht="45" customHeight="1" x14ac:dyDescent="0.25">
      <c r="A150" s="5"/>
      <c r="B150" s="3"/>
      <c r="C150" s="4"/>
      <c r="D150" s="44"/>
      <c r="E150" s="38"/>
      <c r="F150" s="39">
        <v>1</v>
      </c>
      <c r="G150" s="114"/>
      <c r="H150" s="86">
        <f t="shared" si="4"/>
        <v>0</v>
      </c>
      <c r="I150" s="36" t="str">
        <f t="shared" si="5"/>
        <v>-</v>
      </c>
    </row>
    <row r="151" spans="1:9" ht="45" customHeight="1" x14ac:dyDescent="0.25">
      <c r="A151" s="5"/>
      <c r="B151" s="3"/>
      <c r="C151" s="4"/>
      <c r="D151" s="44"/>
      <c r="E151" s="38"/>
      <c r="F151" s="39">
        <v>1</v>
      </c>
      <c r="G151" s="114"/>
      <c r="H151" s="86">
        <f t="shared" si="4"/>
        <v>0</v>
      </c>
      <c r="I151" s="36" t="str">
        <f t="shared" si="5"/>
        <v>-</v>
      </c>
    </row>
    <row r="152" spans="1:9" ht="45" customHeight="1" x14ac:dyDescent="0.25">
      <c r="A152" s="5"/>
      <c r="B152" s="3"/>
      <c r="C152" s="4"/>
      <c r="D152" s="44"/>
      <c r="E152" s="38"/>
      <c r="F152" s="39">
        <v>1</v>
      </c>
      <c r="G152" s="114"/>
      <c r="H152" s="86">
        <f t="shared" si="4"/>
        <v>0</v>
      </c>
      <c r="I152" s="36" t="str">
        <f t="shared" si="5"/>
        <v>-</v>
      </c>
    </row>
    <row r="153" spans="1:9" ht="45" customHeight="1" x14ac:dyDescent="0.25">
      <c r="A153" s="5"/>
      <c r="B153" s="3"/>
      <c r="C153" s="4"/>
      <c r="D153" s="44"/>
      <c r="E153" s="38"/>
      <c r="F153" s="39">
        <v>1</v>
      </c>
      <c r="G153" s="114"/>
      <c r="H153" s="86">
        <f t="shared" si="4"/>
        <v>0</v>
      </c>
      <c r="I153" s="36" t="str">
        <f t="shared" si="5"/>
        <v>-</v>
      </c>
    </row>
    <row r="154" spans="1:9" ht="45" customHeight="1" x14ac:dyDescent="0.25">
      <c r="A154" s="5"/>
      <c r="B154" s="3"/>
      <c r="C154" s="4"/>
      <c r="D154" s="44"/>
      <c r="E154" s="38"/>
      <c r="F154" s="39">
        <v>1</v>
      </c>
      <c r="G154" s="114"/>
      <c r="H154" s="86">
        <f t="shared" si="4"/>
        <v>0</v>
      </c>
      <c r="I154" s="36" t="str">
        <f t="shared" si="5"/>
        <v>-</v>
      </c>
    </row>
    <row r="155" spans="1:9" ht="45" customHeight="1" x14ac:dyDescent="0.25">
      <c r="A155" s="5"/>
      <c r="B155" s="3"/>
      <c r="C155" s="4"/>
      <c r="D155" s="44"/>
      <c r="E155" s="38"/>
      <c r="F155" s="39">
        <v>1</v>
      </c>
      <c r="G155" s="114"/>
      <c r="H155" s="86">
        <f t="shared" si="4"/>
        <v>0</v>
      </c>
      <c r="I155" s="36" t="str">
        <f t="shared" si="5"/>
        <v>-</v>
      </c>
    </row>
    <row r="156" spans="1:9" ht="45" customHeight="1" x14ac:dyDescent="0.25">
      <c r="A156" s="5"/>
      <c r="B156" s="3"/>
      <c r="C156" s="4"/>
      <c r="D156" s="44"/>
      <c r="E156" s="38"/>
      <c r="F156" s="39">
        <v>1</v>
      </c>
      <c r="G156" s="114"/>
      <c r="H156" s="86">
        <f t="shared" si="4"/>
        <v>0</v>
      </c>
      <c r="I156" s="36" t="str">
        <f t="shared" si="5"/>
        <v>-</v>
      </c>
    </row>
    <row r="157" spans="1:9" ht="45" customHeight="1" x14ac:dyDescent="0.25">
      <c r="A157" s="5"/>
      <c r="B157" s="3"/>
      <c r="C157" s="4"/>
      <c r="D157" s="44"/>
      <c r="E157" s="38"/>
      <c r="F157" s="39">
        <v>1</v>
      </c>
      <c r="G157" s="114"/>
      <c r="H157" s="86">
        <f t="shared" si="4"/>
        <v>0</v>
      </c>
      <c r="I157" s="36" t="str">
        <f t="shared" si="5"/>
        <v>-</v>
      </c>
    </row>
    <row r="158" spans="1:9" ht="45" customHeight="1" x14ac:dyDescent="0.25">
      <c r="A158" s="5"/>
      <c r="B158" s="3"/>
      <c r="C158" s="4"/>
      <c r="D158" s="44"/>
      <c r="E158" s="38"/>
      <c r="F158" s="39">
        <v>1</v>
      </c>
      <c r="G158" s="114"/>
      <c r="H158" s="86">
        <f t="shared" si="4"/>
        <v>0</v>
      </c>
      <c r="I158" s="36" t="str">
        <f t="shared" si="5"/>
        <v>-</v>
      </c>
    </row>
    <row r="159" spans="1:9" ht="45" customHeight="1" x14ac:dyDescent="0.25">
      <c r="A159" s="5"/>
      <c r="B159" s="3"/>
      <c r="C159" s="4"/>
      <c r="D159" s="44"/>
      <c r="E159" s="38"/>
      <c r="F159" s="39">
        <v>1</v>
      </c>
      <c r="G159" s="114"/>
      <c r="H159" s="86">
        <f t="shared" si="4"/>
        <v>0</v>
      </c>
      <c r="I159" s="36" t="str">
        <f t="shared" si="5"/>
        <v>-</v>
      </c>
    </row>
    <row r="160" spans="1:9" ht="45" customHeight="1" x14ac:dyDescent="0.25">
      <c r="A160" s="5"/>
      <c r="B160" s="3"/>
      <c r="C160" s="4"/>
      <c r="D160" s="44"/>
      <c r="E160" s="38"/>
      <c r="F160" s="39">
        <v>1</v>
      </c>
      <c r="G160" s="114"/>
      <c r="H160" s="86">
        <f t="shared" si="4"/>
        <v>0</v>
      </c>
      <c r="I160" s="36" t="str">
        <f t="shared" si="5"/>
        <v>-</v>
      </c>
    </row>
    <row r="161" spans="1:9" ht="45" customHeight="1" x14ac:dyDescent="0.25">
      <c r="A161" s="5"/>
      <c r="B161" s="3"/>
      <c r="C161" s="4"/>
      <c r="D161" s="44"/>
      <c r="E161" s="38"/>
      <c r="F161" s="39">
        <v>1</v>
      </c>
      <c r="G161" s="114"/>
      <c r="H161" s="86">
        <f t="shared" si="4"/>
        <v>0</v>
      </c>
      <c r="I161" s="36" t="str">
        <f t="shared" si="5"/>
        <v>-</v>
      </c>
    </row>
    <row r="162" spans="1:9" ht="45" customHeight="1" x14ac:dyDescent="0.25">
      <c r="A162" s="5"/>
      <c r="B162" s="3"/>
      <c r="C162" s="4"/>
      <c r="D162" s="44"/>
      <c r="E162" s="38"/>
      <c r="F162" s="39">
        <v>1</v>
      </c>
      <c r="G162" s="114"/>
      <c r="H162" s="86">
        <f t="shared" si="4"/>
        <v>0</v>
      </c>
      <c r="I162" s="36" t="str">
        <f t="shared" si="5"/>
        <v>-</v>
      </c>
    </row>
    <row r="163" spans="1:9" ht="45" customHeight="1" x14ac:dyDescent="0.25">
      <c r="A163" s="5"/>
      <c r="B163" s="3"/>
      <c r="C163" s="4"/>
      <c r="D163" s="44"/>
      <c r="E163" s="38"/>
      <c r="F163" s="39">
        <v>1</v>
      </c>
      <c r="G163" s="114"/>
      <c r="H163" s="86">
        <f t="shared" si="4"/>
        <v>0</v>
      </c>
      <c r="I163" s="36" t="str">
        <f t="shared" si="5"/>
        <v>-</v>
      </c>
    </row>
    <row r="164" spans="1:9" ht="45" customHeight="1" x14ac:dyDescent="0.25">
      <c r="A164" s="5"/>
      <c r="B164" s="3"/>
      <c r="C164" s="4"/>
      <c r="D164" s="44"/>
      <c r="E164" s="38"/>
      <c r="F164" s="39">
        <v>1</v>
      </c>
      <c r="G164" s="114"/>
      <c r="H164" s="86">
        <f t="shared" si="4"/>
        <v>0</v>
      </c>
      <c r="I164" s="36" t="str">
        <f t="shared" si="5"/>
        <v>-</v>
      </c>
    </row>
    <row r="165" spans="1:9" ht="45" customHeight="1" x14ac:dyDescent="0.25">
      <c r="A165" s="5"/>
      <c r="B165" s="3"/>
      <c r="C165" s="4"/>
      <c r="D165" s="44"/>
      <c r="E165" s="38"/>
      <c r="F165" s="39">
        <v>1</v>
      </c>
      <c r="G165" s="114"/>
      <c r="H165" s="86">
        <f t="shared" si="4"/>
        <v>0</v>
      </c>
      <c r="I165" s="36" t="str">
        <f t="shared" si="5"/>
        <v>-</v>
      </c>
    </row>
    <row r="166" spans="1:9" ht="45" customHeight="1" x14ac:dyDescent="0.25">
      <c r="A166" s="5"/>
      <c r="B166" s="3"/>
      <c r="C166" s="4"/>
      <c r="D166" s="44"/>
      <c r="E166" s="38"/>
      <c r="F166" s="39">
        <v>1</v>
      </c>
      <c r="G166" s="114"/>
      <c r="H166" s="86">
        <f t="shared" si="4"/>
        <v>0</v>
      </c>
      <c r="I166" s="36" t="str">
        <f t="shared" si="5"/>
        <v>-</v>
      </c>
    </row>
    <row r="167" spans="1:9" ht="45" customHeight="1" x14ac:dyDescent="0.25">
      <c r="A167" s="5"/>
      <c r="B167" s="3"/>
      <c r="C167" s="4"/>
      <c r="D167" s="44"/>
      <c r="E167" s="38"/>
      <c r="F167" s="39">
        <v>1</v>
      </c>
      <c r="G167" s="114"/>
      <c r="H167" s="86">
        <f t="shared" si="4"/>
        <v>0</v>
      </c>
      <c r="I167" s="36" t="str">
        <f t="shared" si="5"/>
        <v>-</v>
      </c>
    </row>
    <row r="168" spans="1:9" ht="45" customHeight="1" x14ac:dyDescent="0.25">
      <c r="A168" s="5"/>
      <c r="B168" s="3"/>
      <c r="C168" s="4"/>
      <c r="D168" s="44"/>
      <c r="E168" s="38"/>
      <c r="F168" s="39">
        <v>1</v>
      </c>
      <c r="G168" s="114"/>
      <c r="H168" s="86">
        <f t="shared" si="4"/>
        <v>0</v>
      </c>
      <c r="I168" s="36" t="str">
        <f t="shared" si="5"/>
        <v>-</v>
      </c>
    </row>
    <row r="169" spans="1:9" ht="45" customHeight="1" x14ac:dyDescent="0.25">
      <c r="A169" s="5"/>
      <c r="B169" s="3"/>
      <c r="C169" s="4"/>
      <c r="D169" s="44"/>
      <c r="E169" s="38"/>
      <c r="F169" s="39">
        <v>1</v>
      </c>
      <c r="G169" s="114"/>
      <c r="H169" s="86">
        <f t="shared" si="4"/>
        <v>0</v>
      </c>
      <c r="I169" s="36" t="str">
        <f t="shared" si="5"/>
        <v>-</v>
      </c>
    </row>
    <row r="170" spans="1:9" ht="45" customHeight="1" x14ac:dyDescent="0.25">
      <c r="A170" s="5"/>
      <c r="B170" s="3"/>
      <c r="C170" s="4"/>
      <c r="D170" s="44"/>
      <c r="E170" s="38"/>
      <c r="F170" s="39">
        <v>1</v>
      </c>
      <c r="G170" s="114"/>
      <c r="H170" s="86">
        <f t="shared" si="4"/>
        <v>0</v>
      </c>
      <c r="I170" s="36" t="str">
        <f t="shared" si="5"/>
        <v>-</v>
      </c>
    </row>
    <row r="171" spans="1:9" ht="45" customHeight="1" x14ac:dyDescent="0.25">
      <c r="A171" s="5"/>
      <c r="B171" s="3"/>
      <c r="C171" s="4"/>
      <c r="D171" s="44"/>
      <c r="E171" s="38"/>
      <c r="F171" s="39">
        <v>1</v>
      </c>
      <c r="G171" s="114"/>
      <c r="H171" s="86">
        <f t="shared" si="4"/>
        <v>0</v>
      </c>
      <c r="I171" s="36" t="str">
        <f t="shared" si="5"/>
        <v>-</v>
      </c>
    </row>
    <row r="172" spans="1:9" ht="45" customHeight="1" x14ac:dyDescent="0.25">
      <c r="A172" s="5"/>
      <c r="B172" s="3"/>
      <c r="C172" s="4"/>
      <c r="D172" s="44"/>
      <c r="E172" s="38"/>
      <c r="F172" s="39">
        <v>1</v>
      </c>
      <c r="G172" s="114"/>
      <c r="H172" s="86">
        <f t="shared" si="4"/>
        <v>0</v>
      </c>
      <c r="I172" s="36" t="str">
        <f t="shared" si="5"/>
        <v>-</v>
      </c>
    </row>
    <row r="173" spans="1:9" ht="45" customHeight="1" x14ac:dyDescent="0.25">
      <c r="A173" s="5"/>
      <c r="B173" s="3"/>
      <c r="C173" s="4"/>
      <c r="D173" s="44"/>
      <c r="E173" s="38"/>
      <c r="F173" s="39">
        <v>1</v>
      </c>
      <c r="G173" s="114"/>
      <c r="H173" s="86">
        <f t="shared" si="4"/>
        <v>0</v>
      </c>
      <c r="I173" s="36" t="str">
        <f t="shared" si="5"/>
        <v>-</v>
      </c>
    </row>
    <row r="174" spans="1:9" ht="45" customHeight="1" x14ac:dyDescent="0.25">
      <c r="A174" s="5"/>
      <c r="B174" s="3"/>
      <c r="C174" s="4"/>
      <c r="D174" s="44"/>
      <c r="E174" s="38"/>
      <c r="F174" s="39">
        <v>1</v>
      </c>
      <c r="G174" s="114"/>
      <c r="H174" s="86">
        <f t="shared" si="4"/>
        <v>0</v>
      </c>
      <c r="I174" s="36" t="str">
        <f t="shared" si="5"/>
        <v>-</v>
      </c>
    </row>
    <row r="175" spans="1:9" ht="45" customHeight="1" x14ac:dyDescent="0.25">
      <c r="A175" s="5"/>
      <c r="B175" s="3"/>
      <c r="C175" s="4"/>
      <c r="D175" s="44"/>
      <c r="E175" s="38"/>
      <c r="F175" s="39">
        <v>1</v>
      </c>
      <c r="G175" s="114"/>
      <c r="H175" s="86">
        <f t="shared" si="4"/>
        <v>0</v>
      </c>
      <c r="I175" s="36" t="str">
        <f t="shared" si="5"/>
        <v>-</v>
      </c>
    </row>
    <row r="176" spans="1:9" ht="45" customHeight="1" x14ac:dyDescent="0.25">
      <c r="A176" s="5"/>
      <c r="B176" s="3"/>
      <c r="C176" s="4"/>
      <c r="D176" s="44"/>
      <c r="E176" s="38"/>
      <c r="F176" s="39">
        <v>1</v>
      </c>
      <c r="G176" s="114"/>
      <c r="H176" s="86">
        <f t="shared" si="4"/>
        <v>0</v>
      </c>
      <c r="I176" s="36" t="str">
        <f t="shared" si="5"/>
        <v>-</v>
      </c>
    </row>
    <row r="177" spans="1:9" ht="45" customHeight="1" x14ac:dyDescent="0.25">
      <c r="A177" s="5"/>
      <c r="B177" s="3"/>
      <c r="C177" s="4"/>
      <c r="D177" s="44"/>
      <c r="E177" s="38"/>
      <c r="F177" s="39">
        <v>1</v>
      </c>
      <c r="G177" s="114"/>
      <c r="H177" s="86">
        <f t="shared" si="4"/>
        <v>0</v>
      </c>
      <c r="I177" s="36" t="str">
        <f t="shared" si="5"/>
        <v>-</v>
      </c>
    </row>
    <row r="178" spans="1:9" ht="45" customHeight="1" x14ac:dyDescent="0.25">
      <c r="A178" s="5"/>
      <c r="B178" s="3"/>
      <c r="C178" s="4"/>
      <c r="D178" s="44"/>
      <c r="E178" s="38"/>
      <c r="F178" s="39">
        <v>1</v>
      </c>
      <c r="G178" s="114"/>
      <c r="H178" s="86">
        <f t="shared" si="4"/>
        <v>0</v>
      </c>
      <c r="I178" s="36" t="str">
        <f t="shared" si="5"/>
        <v>-</v>
      </c>
    </row>
    <row r="179" spans="1:9" ht="45" customHeight="1" x14ac:dyDescent="0.25">
      <c r="A179" s="5"/>
      <c r="B179" s="3"/>
      <c r="C179" s="4"/>
      <c r="D179" s="44"/>
      <c r="E179" s="38"/>
      <c r="F179" s="39">
        <v>1</v>
      </c>
      <c r="G179" s="114"/>
      <c r="H179" s="86">
        <f t="shared" si="4"/>
        <v>0</v>
      </c>
      <c r="I179" s="36" t="str">
        <f t="shared" si="5"/>
        <v>-</v>
      </c>
    </row>
    <row r="180" spans="1:9" ht="45" customHeight="1" x14ac:dyDescent="0.25">
      <c r="A180" s="5"/>
      <c r="B180" s="3"/>
      <c r="C180" s="4"/>
      <c r="D180" s="44"/>
      <c r="E180" s="38"/>
      <c r="F180" s="39">
        <v>1</v>
      </c>
      <c r="G180" s="114"/>
      <c r="H180" s="86">
        <f t="shared" si="4"/>
        <v>0</v>
      </c>
      <c r="I180" s="36" t="str">
        <f t="shared" si="5"/>
        <v>-</v>
      </c>
    </row>
    <row r="181" spans="1:9" ht="45" customHeight="1" x14ac:dyDescent="0.25">
      <c r="A181" s="5"/>
      <c r="B181" s="3"/>
      <c r="C181" s="4"/>
      <c r="D181" s="44"/>
      <c r="E181" s="38"/>
      <c r="F181" s="39">
        <v>1</v>
      </c>
      <c r="G181" s="114"/>
      <c r="H181" s="86">
        <f t="shared" si="4"/>
        <v>0</v>
      </c>
      <c r="I181" s="36" t="str">
        <f t="shared" si="5"/>
        <v>-</v>
      </c>
    </row>
    <row r="182" spans="1:9" ht="45" customHeight="1" x14ac:dyDescent="0.25">
      <c r="A182" s="5"/>
      <c r="B182" s="3"/>
      <c r="C182" s="4"/>
      <c r="D182" s="44"/>
      <c r="E182" s="38"/>
      <c r="F182" s="39">
        <v>1</v>
      </c>
      <c r="G182" s="114"/>
      <c r="H182" s="86">
        <f t="shared" si="4"/>
        <v>0</v>
      </c>
      <c r="I182" s="36" t="str">
        <f t="shared" si="5"/>
        <v>-</v>
      </c>
    </row>
    <row r="183" spans="1:9" ht="45" customHeight="1" x14ac:dyDescent="0.25">
      <c r="A183" s="5"/>
      <c r="B183" s="3"/>
      <c r="C183" s="4"/>
      <c r="D183" s="44"/>
      <c r="E183" s="38"/>
      <c r="F183" s="39">
        <v>1</v>
      </c>
      <c r="G183" s="114"/>
      <c r="H183" s="86">
        <f t="shared" si="4"/>
        <v>0</v>
      </c>
      <c r="I183" s="36" t="str">
        <f t="shared" si="5"/>
        <v>-</v>
      </c>
    </row>
    <row r="184" spans="1:9" ht="45" customHeight="1" x14ac:dyDescent="0.25">
      <c r="A184" s="5"/>
      <c r="B184" s="3"/>
      <c r="C184" s="4"/>
      <c r="D184" s="44"/>
      <c r="E184" s="38"/>
      <c r="F184" s="39">
        <v>1</v>
      </c>
      <c r="G184" s="114"/>
      <c r="H184" s="86">
        <f t="shared" si="4"/>
        <v>0</v>
      </c>
      <c r="I184" s="36" t="str">
        <f t="shared" si="5"/>
        <v>-</v>
      </c>
    </row>
    <row r="185" spans="1:9" ht="45" customHeight="1" x14ac:dyDescent="0.25">
      <c r="A185" s="5"/>
      <c r="B185" s="3"/>
      <c r="C185" s="4"/>
      <c r="D185" s="44"/>
      <c r="E185" s="38"/>
      <c r="F185" s="39">
        <v>1</v>
      </c>
      <c r="G185" s="114"/>
      <c r="H185" s="86">
        <f t="shared" si="4"/>
        <v>0</v>
      </c>
      <c r="I185" s="36" t="str">
        <f t="shared" si="5"/>
        <v>-</v>
      </c>
    </row>
    <row r="186" spans="1:9" ht="45" customHeight="1" x14ac:dyDescent="0.25">
      <c r="A186" s="5"/>
      <c r="B186" s="3"/>
      <c r="C186" s="4"/>
      <c r="D186" s="44"/>
      <c r="E186" s="38"/>
      <c r="F186" s="39">
        <v>1</v>
      </c>
      <c r="G186" s="114"/>
      <c r="H186" s="86">
        <f t="shared" si="4"/>
        <v>0</v>
      </c>
      <c r="I186" s="36" t="str">
        <f t="shared" si="5"/>
        <v>-</v>
      </c>
    </row>
    <row r="187" spans="1:9" ht="45" customHeight="1" x14ac:dyDescent="0.25">
      <c r="A187" s="5"/>
      <c r="B187" s="3"/>
      <c r="C187" s="4"/>
      <c r="D187" s="44"/>
      <c r="E187" s="38"/>
      <c r="F187" s="39">
        <v>1</v>
      </c>
      <c r="G187" s="114"/>
      <c r="H187" s="86">
        <f t="shared" si="4"/>
        <v>0</v>
      </c>
      <c r="I187" s="36" t="str">
        <f t="shared" si="5"/>
        <v>-</v>
      </c>
    </row>
    <row r="188" spans="1:9" ht="45" customHeight="1" x14ac:dyDescent="0.25">
      <c r="A188" s="5"/>
      <c r="B188" s="3"/>
      <c r="C188" s="4"/>
      <c r="D188" s="44"/>
      <c r="E188" s="38"/>
      <c r="F188" s="39">
        <v>1</v>
      </c>
      <c r="G188" s="114"/>
      <c r="H188" s="86">
        <f t="shared" si="4"/>
        <v>0</v>
      </c>
      <c r="I188" s="36" t="str">
        <f t="shared" si="5"/>
        <v>-</v>
      </c>
    </row>
    <row r="189" spans="1:9" ht="45" customHeight="1" x14ac:dyDescent="0.25">
      <c r="A189" s="5"/>
      <c r="B189" s="3"/>
      <c r="C189" s="4"/>
      <c r="D189" s="44"/>
      <c r="E189" s="38"/>
      <c r="F189" s="39">
        <v>1</v>
      </c>
      <c r="G189" s="114"/>
      <c r="H189" s="86">
        <f t="shared" si="4"/>
        <v>0</v>
      </c>
      <c r="I189" s="36" t="str">
        <f t="shared" si="5"/>
        <v>-</v>
      </c>
    </row>
    <row r="190" spans="1:9" ht="45" customHeight="1" x14ac:dyDescent="0.25">
      <c r="A190" s="5"/>
      <c r="B190" s="3"/>
      <c r="C190" s="4"/>
      <c r="D190" s="44"/>
      <c r="E190" s="38"/>
      <c r="F190" s="39">
        <v>1</v>
      </c>
      <c r="G190" s="114"/>
      <c r="H190" s="86">
        <f t="shared" si="4"/>
        <v>0</v>
      </c>
      <c r="I190" s="36" t="str">
        <f t="shared" si="5"/>
        <v>-</v>
      </c>
    </row>
    <row r="191" spans="1:9" ht="45" customHeight="1" x14ac:dyDescent="0.25">
      <c r="A191" s="5"/>
      <c r="B191" s="3"/>
      <c r="C191" s="4"/>
      <c r="D191" s="44"/>
      <c r="E191" s="38"/>
      <c r="F191" s="39">
        <v>1</v>
      </c>
      <c r="G191" s="114"/>
      <c r="H191" s="86">
        <f t="shared" si="4"/>
        <v>0</v>
      </c>
      <c r="I191" s="36" t="str">
        <f t="shared" si="5"/>
        <v>-</v>
      </c>
    </row>
    <row r="192" spans="1:9" ht="45" customHeight="1" x14ac:dyDescent="0.25">
      <c r="A192" s="5"/>
      <c r="B192" s="3"/>
      <c r="C192" s="4"/>
      <c r="D192" s="44"/>
      <c r="E192" s="38"/>
      <c r="F192" s="39">
        <v>1</v>
      </c>
      <c r="G192" s="114"/>
      <c r="H192" s="86">
        <f t="shared" si="4"/>
        <v>0</v>
      </c>
      <c r="I192" s="36" t="str">
        <f t="shared" si="5"/>
        <v>-</v>
      </c>
    </row>
    <row r="193" spans="1:10" ht="45" customHeight="1" x14ac:dyDescent="0.25">
      <c r="A193" s="5"/>
      <c r="B193" s="3"/>
      <c r="C193" s="4"/>
      <c r="D193" s="44"/>
      <c r="E193" s="38"/>
      <c r="F193" s="39">
        <v>1</v>
      </c>
      <c r="G193" s="114"/>
      <c r="H193" s="86">
        <f t="shared" si="4"/>
        <v>0</v>
      </c>
      <c r="I193" s="36" t="str">
        <f t="shared" si="5"/>
        <v>-</v>
      </c>
    </row>
    <row r="194" spans="1:10" ht="45" customHeight="1" x14ac:dyDescent="0.25">
      <c r="A194" s="5"/>
      <c r="B194" s="3"/>
      <c r="C194" s="4"/>
      <c r="D194" s="44"/>
      <c r="E194" s="38"/>
      <c r="F194" s="39">
        <v>1</v>
      </c>
      <c r="G194" s="114"/>
      <c r="H194" s="86">
        <f t="shared" si="4"/>
        <v>0</v>
      </c>
      <c r="I194" s="36" t="str">
        <f t="shared" si="5"/>
        <v>-</v>
      </c>
    </row>
    <row r="195" spans="1:10" ht="45" customHeight="1" x14ac:dyDescent="0.25">
      <c r="A195" s="5"/>
      <c r="B195" s="3"/>
      <c r="C195" s="4"/>
      <c r="D195" s="44"/>
      <c r="E195" s="38"/>
      <c r="F195" s="39">
        <v>1</v>
      </c>
      <c r="G195" s="114"/>
      <c r="H195" s="86">
        <f t="shared" si="4"/>
        <v>0</v>
      </c>
      <c r="I195" s="36" t="str">
        <f t="shared" si="5"/>
        <v>-</v>
      </c>
    </row>
    <row r="196" spans="1:10" ht="45" customHeight="1" x14ac:dyDescent="0.25">
      <c r="A196" s="5"/>
      <c r="B196" s="3"/>
      <c r="C196" s="4"/>
      <c r="D196" s="44"/>
      <c r="E196" s="38"/>
      <c r="F196" s="39">
        <v>1</v>
      </c>
      <c r="G196" s="114"/>
      <c r="H196" s="86">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4"/>
      <c r="H197" s="86">
        <f t="shared" si="6"/>
        <v>0</v>
      </c>
      <c r="I197" s="36" t="str">
        <f t="shared" si="7"/>
        <v>-</v>
      </c>
    </row>
    <row r="198" spans="1:10" ht="47.25" customHeight="1" x14ac:dyDescent="0.25">
      <c r="A198" s="5"/>
      <c r="B198" s="3"/>
      <c r="C198" s="4"/>
      <c r="D198" s="44"/>
      <c r="E198" s="38"/>
      <c r="F198" s="39">
        <v>1</v>
      </c>
      <c r="G198" s="114"/>
      <c r="H198" s="86">
        <f t="shared" si="6"/>
        <v>0</v>
      </c>
      <c r="I198" s="36" t="str">
        <f t="shared" si="7"/>
        <v>-</v>
      </c>
    </row>
    <row r="199" spans="1:10" ht="47.25" customHeight="1" x14ac:dyDescent="0.25">
      <c r="A199" s="5"/>
      <c r="B199" s="3"/>
      <c r="C199" s="4"/>
      <c r="D199" s="44"/>
      <c r="E199" s="38"/>
      <c r="F199" s="39">
        <v>1</v>
      </c>
      <c r="G199" s="114"/>
      <c r="H199" s="86">
        <f t="shared" si="6"/>
        <v>0</v>
      </c>
      <c r="I199" s="36" t="str">
        <f t="shared" si="7"/>
        <v>-</v>
      </c>
    </row>
    <row r="200" spans="1:10" ht="47.25" customHeight="1" x14ac:dyDescent="0.25">
      <c r="A200" s="5"/>
      <c r="B200" s="3"/>
      <c r="C200" s="4"/>
      <c r="D200" s="44"/>
      <c r="E200" s="38"/>
      <c r="F200" s="39">
        <v>1</v>
      </c>
      <c r="G200" s="114"/>
      <c r="H200" s="86">
        <f t="shared" si="6"/>
        <v>0</v>
      </c>
      <c r="I200" s="36" t="str">
        <f t="shared" si="7"/>
        <v>-</v>
      </c>
    </row>
    <row r="201" spans="1:10" ht="47.25" customHeight="1" x14ac:dyDescent="0.25">
      <c r="A201" s="5"/>
      <c r="B201" s="3"/>
      <c r="C201" s="4"/>
      <c r="D201" s="44"/>
      <c r="E201" s="38"/>
      <c r="F201" s="39">
        <v>1</v>
      </c>
      <c r="G201" s="114"/>
      <c r="H201" s="86">
        <f t="shared" si="6"/>
        <v>0</v>
      </c>
      <c r="I201" s="36" t="str">
        <f t="shared" si="7"/>
        <v>-</v>
      </c>
    </row>
    <row r="202" spans="1:10" ht="18.75" x14ac:dyDescent="0.25">
      <c r="J202" s="43"/>
    </row>
    <row r="206" spans="1:10" ht="18.75" x14ac:dyDescent="0.25">
      <c r="J206" s="43"/>
    </row>
  </sheetData>
  <sheetProtection algorithmName="SHA-512" hashValue="z2O2vNKZq0Z9HiwboqCF3HUqyKOVsN80HwqrfdUl+VBe8wQ2NGdIa9ThcwIlNUJ3nOcZD8m99XwgiFqwF1xjMQ==" saltValue="h+1VI+V6p31xHp4dMrLjMA==" spinCount="100000" sheet="1" autoFilter="0"/>
  <autoFilter ref="A2:H201"/>
  <dataConsolidate/>
  <customSheetViews>
    <customSheetView guid="{2B49AB30-385C-4FA6-8FFA-C73E7A96D169}" scale="115" showPageBreaks="1" fitToPage="1" printArea="1" showAutoFilter="1" hiddenColumns="1">
      <selection activeCell="A3" sqref="A3"/>
      <pageMargins left="0.70866141732283472" right="0.70866141732283472" top="0.74803149606299213" bottom="0.74803149606299213" header="0.31496062992125984" footer="0.31496062992125984"/>
      <pageSetup paperSize="9" scale="73" fitToHeight="24" orientation="landscape" r:id="rId1"/>
      <headerFooter>
        <oddHeader xml:space="preserve">&amp;LInterreg EMR&amp;R&amp;A
</oddHeader>
        <oddFooter>&amp;LSpecification of budget&amp;R&amp;P from &amp;N</oddFooter>
      </headerFooter>
      <autoFilter ref="A2:H201"/>
    </customSheetView>
  </customSheetViews>
  <mergeCells count="1">
    <mergeCell ref="F1:G1"/>
  </mergeCells>
  <conditionalFormatting sqref="D1:E1">
    <cfRule type="cellIs" dxfId="120" priority="21" stopIfTrue="1" operator="equal">
      <formula>0</formula>
    </cfRule>
  </conditionalFormatting>
  <conditionalFormatting sqref="E3:E8">
    <cfRule type="expression" dxfId="119" priority="18" stopIfTrue="1">
      <formula>C3="Flat Rate"</formula>
    </cfRule>
  </conditionalFormatting>
  <conditionalFormatting sqref="E9:E201">
    <cfRule type="expression" dxfId="118" priority="17" stopIfTrue="1">
      <formula>C9="Flat Rate"</formula>
    </cfRule>
  </conditionalFormatting>
  <conditionalFormatting sqref="F3:F201">
    <cfRule type="expression" dxfId="117" priority="10" stopIfTrue="1">
      <formula>C3="Flat Rate"</formula>
    </cfRule>
    <cfRule type="expression" dxfId="116" priority="11" stopIfTrue="1">
      <formula>B3="Staff"</formula>
    </cfRule>
    <cfRule type="expression" dxfId="115"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114" priority="7" stopIfTrue="1">
      <formula>C3="Flat Rate"</formula>
    </cfRule>
    <cfRule type="expression" dxfId="113" priority="8" stopIfTrue="1">
      <formula>B3="Staff"</formula>
    </cfRule>
    <cfRule type="expression" dxfId="112" priority="9" stopIfTrue="1">
      <formula>B3="Travel &amp; Accommodation"</formula>
    </cfRule>
  </conditionalFormatting>
  <conditionalFormatting sqref="E3:E8">
    <cfRule type="expression" dxfId="111" priority="4" stopIfTrue="1">
      <formula>C3="Flat Rate"</formula>
    </cfRule>
  </conditionalFormatting>
  <conditionalFormatting sqref="H3:H201">
    <cfRule type="expression" dxfId="110" priority="2" stopIfTrue="1">
      <formula>AND(B3="",NOT(G3=""))</formula>
    </cfRule>
  </conditionalFormatting>
  <conditionalFormatting sqref="H3:H201">
    <cfRule type="expression" dxfId="109" priority="1" stopIfTrue="1">
      <formula>AND(B3="",NOT(G3=""))</formula>
    </cfRule>
  </conditionalFormatting>
  <conditionalFormatting sqref="H3:H201">
    <cfRule type="expression" dxfId="108" priority="3" stopIfTrue="1">
      <formula>AND(#REF!="",NOT(G3=""))</formula>
    </cfRule>
  </conditionalFormatting>
  <dataValidations count="4">
    <dataValidation type="textLength" operator="lessThan" allowBlank="1" showInputMessage="1" showErrorMessage="1" errorTitle="Character Limit Exceeded!" error="Please reduce the description to 350 Characters" sqref="D3:D201">
      <formula1>350</formula1>
    </dataValidation>
    <dataValidation type="list" allowBlank="1" showInputMessage="1" showErrorMessage="1" sqref="B3:B201">
      <formula1>Budgetline</formula1>
    </dataValidation>
    <dataValidation type="list" allowBlank="1" showInputMessage="1" showErrorMessage="1" sqref="A3:A201">
      <formula1>WPs</formula1>
    </dataValidation>
    <dataValidation allowBlank="1" showInputMessage="1" showErrorMessage="1" errorTitle="Change Budget line orType" sqref="C1:C1048576"/>
  </dataValidations>
  <pageMargins left="0.70866141732283472" right="0.70866141732283472" top="0.74803149606299213" bottom="0.74803149606299213" header="0.31496062992125984" footer="0.31496062992125984"/>
  <pageSetup paperSize="9" scale="73" fitToHeight="24" orientation="landscape" r:id="rId2"/>
  <headerFooter>
    <oddHeader xml:space="preserve">&amp;LInterreg EMR&amp;R&amp;A
</oddHeader>
    <oddFooter>&amp;LSpecification of budget&amp;R&amp;P from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tabColor rgb="FF9FAEE5"/>
    <pageSetUpPr fitToPage="1"/>
  </sheetPr>
  <dimension ref="A1:J206"/>
  <sheetViews>
    <sheetView zoomScale="115" zoomScaleNormal="115" zoomScaleSheetLayoutView="80" workbookViewId="0">
      <selection activeCell="D2" sqref="D2"/>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87" bestFit="1" customWidth="1"/>
    <col min="8" max="8" width="16.5703125" style="87" customWidth="1"/>
    <col min="9" max="9" width="19.28515625" style="36" hidden="1" customWidth="1"/>
    <col min="10" max="13" width="9.140625" style="36" customWidth="1"/>
    <col min="14" max="16384" width="9.140625" style="36"/>
  </cols>
  <sheetData>
    <row r="1" spans="1:9" ht="15.75" x14ac:dyDescent="0.25">
      <c r="A1" s="34"/>
      <c r="B1" s="34"/>
      <c r="C1" s="141" t="s">
        <v>11</v>
      </c>
      <c r="D1" s="35">
        <f>'Cover page'!C18</f>
        <v>0</v>
      </c>
      <c r="E1" s="35">
        <f>'Cover page'!G18</f>
        <v>0</v>
      </c>
      <c r="F1" s="166" t="s">
        <v>35</v>
      </c>
      <c r="G1" s="167"/>
      <c r="H1" s="84">
        <f>SUM('Project Budget'!V49:X49)</f>
        <v>0</v>
      </c>
    </row>
    <row r="2" spans="1:9" ht="32.25" customHeight="1" x14ac:dyDescent="0.25">
      <c r="A2" s="30" t="s">
        <v>18</v>
      </c>
      <c r="B2" s="30" t="s">
        <v>78</v>
      </c>
      <c r="C2" s="30" t="s">
        <v>77</v>
      </c>
      <c r="D2" s="144" t="s">
        <v>124</v>
      </c>
      <c r="E2" s="31" t="s">
        <v>79</v>
      </c>
      <c r="F2" s="31" t="s">
        <v>80</v>
      </c>
      <c r="G2" s="112" t="s">
        <v>81</v>
      </c>
      <c r="H2" s="85" t="s">
        <v>72</v>
      </c>
    </row>
    <row r="3" spans="1:9" ht="45" customHeight="1" x14ac:dyDescent="0.25">
      <c r="A3" s="5"/>
      <c r="B3" s="3"/>
      <c r="C3" s="4"/>
      <c r="D3" s="44"/>
      <c r="E3" s="38"/>
      <c r="F3" s="39"/>
      <c r="G3" s="113"/>
      <c r="H3" s="86">
        <f>IF(B3="",0,IF(C3="Flat Rate",G3,IF(B3="Staff", E3*F3*G3,IF(B3="Travel &amp; Accommodation",E3*F3*G3,E3*G3))))</f>
        <v>0</v>
      </c>
      <c r="I3" s="36" t="str">
        <f>CONCATENATE(A3,"-",B3)</f>
        <v>-</v>
      </c>
    </row>
    <row r="4" spans="1:9" ht="45" customHeight="1" x14ac:dyDescent="0.25">
      <c r="A4" s="5"/>
      <c r="B4" s="3"/>
      <c r="C4" s="4"/>
      <c r="D4" s="44"/>
      <c r="E4" s="38"/>
      <c r="F4" s="39">
        <v>1</v>
      </c>
      <c r="G4" s="114"/>
      <c r="H4" s="86">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4"/>
      <c r="H5" s="86">
        <f t="shared" si="0"/>
        <v>0</v>
      </c>
      <c r="I5" s="36" t="str">
        <f t="shared" si="1"/>
        <v>-</v>
      </c>
    </row>
    <row r="6" spans="1:9" ht="45" customHeight="1" x14ac:dyDescent="0.25">
      <c r="A6" s="5"/>
      <c r="B6" s="3"/>
      <c r="C6" s="4"/>
      <c r="D6" s="44"/>
      <c r="E6" s="38"/>
      <c r="F6" s="39">
        <v>1</v>
      </c>
      <c r="G6" s="114"/>
      <c r="H6" s="86">
        <f t="shared" si="0"/>
        <v>0</v>
      </c>
      <c r="I6" s="36" t="str">
        <f t="shared" si="1"/>
        <v>-</v>
      </c>
    </row>
    <row r="7" spans="1:9" ht="45" customHeight="1" x14ac:dyDescent="0.25">
      <c r="A7" s="5"/>
      <c r="B7" s="3"/>
      <c r="C7" s="4"/>
      <c r="D7" s="44"/>
      <c r="E7" s="38"/>
      <c r="F7" s="39">
        <v>1</v>
      </c>
      <c r="G7" s="114"/>
      <c r="H7" s="86">
        <f t="shared" si="0"/>
        <v>0</v>
      </c>
      <c r="I7" s="36" t="str">
        <f t="shared" si="1"/>
        <v>-</v>
      </c>
    </row>
    <row r="8" spans="1:9" ht="45" customHeight="1" x14ac:dyDescent="0.25">
      <c r="A8" s="5"/>
      <c r="B8" s="3"/>
      <c r="C8" s="4"/>
      <c r="D8" s="44"/>
      <c r="E8" s="38"/>
      <c r="F8" s="39">
        <v>1</v>
      </c>
      <c r="G8" s="114"/>
      <c r="H8" s="86">
        <f t="shared" si="0"/>
        <v>0</v>
      </c>
      <c r="I8" s="36" t="str">
        <f t="shared" si="1"/>
        <v>-</v>
      </c>
    </row>
    <row r="9" spans="1:9" ht="45" customHeight="1" x14ac:dyDescent="0.25">
      <c r="A9" s="5"/>
      <c r="B9" s="3"/>
      <c r="C9" s="4"/>
      <c r="D9" s="44"/>
      <c r="E9" s="38"/>
      <c r="F9" s="39">
        <v>1</v>
      </c>
      <c r="G9" s="114"/>
      <c r="H9" s="86">
        <f t="shared" si="0"/>
        <v>0</v>
      </c>
      <c r="I9" s="36" t="str">
        <f t="shared" si="1"/>
        <v>-</v>
      </c>
    </row>
    <row r="10" spans="1:9" ht="45" customHeight="1" x14ac:dyDescent="0.25">
      <c r="A10" s="5"/>
      <c r="B10" s="3"/>
      <c r="C10" s="4"/>
      <c r="D10" s="44"/>
      <c r="E10" s="38"/>
      <c r="F10" s="39">
        <v>1</v>
      </c>
      <c r="G10" s="114"/>
      <c r="H10" s="86">
        <f t="shared" si="0"/>
        <v>0</v>
      </c>
      <c r="I10" s="36" t="str">
        <f t="shared" si="1"/>
        <v>-</v>
      </c>
    </row>
    <row r="11" spans="1:9" ht="45" customHeight="1" x14ac:dyDescent="0.25">
      <c r="A11" s="5"/>
      <c r="B11" s="3"/>
      <c r="C11" s="4"/>
      <c r="D11" s="44"/>
      <c r="E11" s="38"/>
      <c r="F11" s="39">
        <v>1</v>
      </c>
      <c r="G11" s="114"/>
      <c r="H11" s="86">
        <f t="shared" si="0"/>
        <v>0</v>
      </c>
      <c r="I11" s="36" t="str">
        <f t="shared" si="1"/>
        <v>-</v>
      </c>
    </row>
    <row r="12" spans="1:9" ht="45" customHeight="1" x14ac:dyDescent="0.25">
      <c r="A12" s="5"/>
      <c r="B12" s="3"/>
      <c r="C12" s="4"/>
      <c r="D12" s="44"/>
      <c r="E12" s="38"/>
      <c r="F12" s="39">
        <v>1</v>
      </c>
      <c r="G12" s="114"/>
      <c r="H12" s="86">
        <f t="shared" si="0"/>
        <v>0</v>
      </c>
      <c r="I12" s="36" t="str">
        <f t="shared" si="1"/>
        <v>-</v>
      </c>
    </row>
    <row r="13" spans="1:9" ht="45" customHeight="1" x14ac:dyDescent="0.25">
      <c r="A13" s="5"/>
      <c r="B13" s="3"/>
      <c r="C13" s="4"/>
      <c r="D13" s="44"/>
      <c r="E13" s="38"/>
      <c r="F13" s="39">
        <v>1</v>
      </c>
      <c r="G13" s="114"/>
      <c r="H13" s="86">
        <f t="shared" si="0"/>
        <v>0</v>
      </c>
      <c r="I13" s="36" t="str">
        <f t="shared" si="1"/>
        <v>-</v>
      </c>
    </row>
    <row r="14" spans="1:9" ht="45" customHeight="1" x14ac:dyDescent="0.25">
      <c r="A14" s="5"/>
      <c r="B14" s="3"/>
      <c r="C14" s="4"/>
      <c r="D14" s="44"/>
      <c r="E14" s="38"/>
      <c r="F14" s="39">
        <v>1</v>
      </c>
      <c r="G14" s="114"/>
      <c r="H14" s="86">
        <f t="shared" si="0"/>
        <v>0</v>
      </c>
      <c r="I14" s="36" t="str">
        <f t="shared" si="1"/>
        <v>-</v>
      </c>
    </row>
    <row r="15" spans="1:9" ht="45" customHeight="1" x14ac:dyDescent="0.25">
      <c r="A15" s="5"/>
      <c r="B15" s="3"/>
      <c r="C15" s="4"/>
      <c r="D15" s="44"/>
      <c r="E15" s="38"/>
      <c r="F15" s="39">
        <v>1</v>
      </c>
      <c r="G15" s="114"/>
      <c r="H15" s="86">
        <f t="shared" si="0"/>
        <v>0</v>
      </c>
      <c r="I15" s="36" t="str">
        <f t="shared" si="1"/>
        <v>-</v>
      </c>
    </row>
    <row r="16" spans="1:9" ht="45" customHeight="1" x14ac:dyDescent="0.25">
      <c r="A16" s="5"/>
      <c r="B16" s="3"/>
      <c r="C16" s="4"/>
      <c r="D16" s="44"/>
      <c r="E16" s="38"/>
      <c r="F16" s="39">
        <v>1</v>
      </c>
      <c r="G16" s="114"/>
      <c r="H16" s="86">
        <f t="shared" si="0"/>
        <v>0</v>
      </c>
      <c r="I16" s="36" t="str">
        <f t="shared" si="1"/>
        <v>-</v>
      </c>
    </row>
    <row r="17" spans="1:9" ht="45" customHeight="1" x14ac:dyDescent="0.25">
      <c r="A17" s="5"/>
      <c r="B17" s="3"/>
      <c r="C17" s="4"/>
      <c r="D17" s="44"/>
      <c r="E17" s="38"/>
      <c r="F17" s="39">
        <v>1</v>
      </c>
      <c r="G17" s="114"/>
      <c r="H17" s="86">
        <f t="shared" si="0"/>
        <v>0</v>
      </c>
      <c r="I17" s="36" t="str">
        <f t="shared" si="1"/>
        <v>-</v>
      </c>
    </row>
    <row r="18" spans="1:9" ht="45" customHeight="1" x14ac:dyDescent="0.25">
      <c r="A18" s="11"/>
      <c r="B18" s="3"/>
      <c r="C18" s="4"/>
      <c r="D18" s="44"/>
      <c r="E18" s="38"/>
      <c r="F18" s="39">
        <v>1</v>
      </c>
      <c r="G18" s="115"/>
      <c r="H18" s="86">
        <f t="shared" si="0"/>
        <v>0</v>
      </c>
      <c r="I18" s="36" t="str">
        <f t="shared" si="1"/>
        <v>-</v>
      </c>
    </row>
    <row r="19" spans="1:9" ht="45" customHeight="1" x14ac:dyDescent="0.25">
      <c r="A19" s="5"/>
      <c r="B19" s="3"/>
      <c r="C19" s="4"/>
      <c r="D19" s="44"/>
      <c r="E19" s="38"/>
      <c r="F19" s="39">
        <v>1</v>
      </c>
      <c r="G19" s="114"/>
      <c r="H19" s="86">
        <f t="shared" si="0"/>
        <v>0</v>
      </c>
      <c r="I19" s="36" t="str">
        <f t="shared" si="1"/>
        <v>-</v>
      </c>
    </row>
    <row r="20" spans="1:9" ht="45" customHeight="1" x14ac:dyDescent="0.25">
      <c r="A20" s="5"/>
      <c r="B20" s="3"/>
      <c r="C20" s="4"/>
      <c r="D20" s="44"/>
      <c r="E20" s="38"/>
      <c r="F20" s="39">
        <v>1</v>
      </c>
      <c r="G20" s="114"/>
      <c r="H20" s="86">
        <f t="shared" si="0"/>
        <v>0</v>
      </c>
      <c r="I20" s="36" t="str">
        <f t="shared" si="1"/>
        <v>-</v>
      </c>
    </row>
    <row r="21" spans="1:9" ht="45" customHeight="1" x14ac:dyDescent="0.25">
      <c r="A21" s="5"/>
      <c r="B21" s="3"/>
      <c r="C21" s="4"/>
      <c r="D21" s="44"/>
      <c r="E21" s="38"/>
      <c r="F21" s="39">
        <v>1</v>
      </c>
      <c r="G21" s="114"/>
      <c r="H21" s="86">
        <f t="shared" si="0"/>
        <v>0</v>
      </c>
      <c r="I21" s="36" t="str">
        <f t="shared" si="1"/>
        <v>-</v>
      </c>
    </row>
    <row r="22" spans="1:9" ht="45" customHeight="1" x14ac:dyDescent="0.25">
      <c r="A22" s="5"/>
      <c r="B22" s="3"/>
      <c r="C22" s="4"/>
      <c r="D22" s="44"/>
      <c r="E22" s="38"/>
      <c r="F22" s="39">
        <v>1</v>
      </c>
      <c r="G22" s="114"/>
      <c r="H22" s="86">
        <f t="shared" si="0"/>
        <v>0</v>
      </c>
      <c r="I22" s="36" t="str">
        <f t="shared" si="1"/>
        <v>-</v>
      </c>
    </row>
    <row r="23" spans="1:9" ht="45" customHeight="1" x14ac:dyDescent="0.25">
      <c r="A23" s="5"/>
      <c r="B23" s="3"/>
      <c r="C23" s="4"/>
      <c r="D23" s="44"/>
      <c r="E23" s="38"/>
      <c r="F23" s="39">
        <v>1</v>
      </c>
      <c r="G23" s="114"/>
      <c r="H23" s="86">
        <f t="shared" si="0"/>
        <v>0</v>
      </c>
      <c r="I23" s="36" t="str">
        <f t="shared" si="1"/>
        <v>-</v>
      </c>
    </row>
    <row r="24" spans="1:9" ht="45" customHeight="1" x14ac:dyDescent="0.25">
      <c r="A24" s="5"/>
      <c r="B24" s="3"/>
      <c r="C24" s="4"/>
      <c r="D24" s="44"/>
      <c r="E24" s="38"/>
      <c r="F24" s="39">
        <v>1</v>
      </c>
      <c r="G24" s="114"/>
      <c r="H24" s="86">
        <f t="shared" si="0"/>
        <v>0</v>
      </c>
      <c r="I24" s="36" t="str">
        <f t="shared" si="1"/>
        <v>-</v>
      </c>
    </row>
    <row r="25" spans="1:9" ht="45" customHeight="1" x14ac:dyDescent="0.25">
      <c r="A25" s="5"/>
      <c r="B25" s="3"/>
      <c r="C25" s="4"/>
      <c r="D25" s="44"/>
      <c r="E25" s="38"/>
      <c r="F25" s="39">
        <v>1</v>
      </c>
      <c r="G25" s="114"/>
      <c r="H25" s="86">
        <f t="shared" si="0"/>
        <v>0</v>
      </c>
      <c r="I25" s="36" t="str">
        <f t="shared" si="1"/>
        <v>-</v>
      </c>
    </row>
    <row r="26" spans="1:9" ht="45" customHeight="1" x14ac:dyDescent="0.25">
      <c r="A26" s="5"/>
      <c r="B26" s="3"/>
      <c r="C26" s="4"/>
      <c r="D26" s="44"/>
      <c r="E26" s="38"/>
      <c r="F26" s="39">
        <v>1</v>
      </c>
      <c r="G26" s="114"/>
      <c r="H26" s="86">
        <f t="shared" si="0"/>
        <v>0</v>
      </c>
      <c r="I26" s="36" t="str">
        <f t="shared" si="1"/>
        <v>-</v>
      </c>
    </row>
    <row r="27" spans="1:9" ht="45" customHeight="1" x14ac:dyDescent="0.25">
      <c r="A27" s="5"/>
      <c r="B27" s="3"/>
      <c r="C27" s="4"/>
      <c r="D27" s="44"/>
      <c r="E27" s="38"/>
      <c r="F27" s="39">
        <v>1</v>
      </c>
      <c r="G27" s="114"/>
      <c r="H27" s="86">
        <f t="shared" si="0"/>
        <v>0</v>
      </c>
      <c r="I27" s="36" t="str">
        <f t="shared" si="1"/>
        <v>-</v>
      </c>
    </row>
    <row r="28" spans="1:9" ht="45" customHeight="1" x14ac:dyDescent="0.25">
      <c r="A28" s="5"/>
      <c r="B28" s="3"/>
      <c r="C28" s="4"/>
      <c r="D28" s="44"/>
      <c r="E28" s="38"/>
      <c r="F28" s="39">
        <v>1</v>
      </c>
      <c r="G28" s="114"/>
      <c r="H28" s="86">
        <f t="shared" si="0"/>
        <v>0</v>
      </c>
      <c r="I28" s="36" t="str">
        <f t="shared" si="1"/>
        <v>-</v>
      </c>
    </row>
    <row r="29" spans="1:9" ht="45" customHeight="1" x14ac:dyDescent="0.25">
      <c r="A29" s="5"/>
      <c r="B29" s="3"/>
      <c r="C29" s="4"/>
      <c r="D29" s="44"/>
      <c r="E29" s="38"/>
      <c r="F29" s="39">
        <v>1</v>
      </c>
      <c r="G29" s="114"/>
      <c r="H29" s="86">
        <f t="shared" si="0"/>
        <v>0</v>
      </c>
      <c r="I29" s="36" t="str">
        <f t="shared" si="1"/>
        <v>-</v>
      </c>
    </row>
    <row r="30" spans="1:9" ht="45" customHeight="1" x14ac:dyDescent="0.25">
      <c r="A30" s="5"/>
      <c r="B30" s="3"/>
      <c r="C30" s="4"/>
      <c r="D30" s="44"/>
      <c r="E30" s="38"/>
      <c r="F30" s="39">
        <v>1</v>
      </c>
      <c r="G30" s="114"/>
      <c r="H30" s="86">
        <f t="shared" si="0"/>
        <v>0</v>
      </c>
      <c r="I30" s="36" t="str">
        <f t="shared" si="1"/>
        <v>-</v>
      </c>
    </row>
    <row r="31" spans="1:9" ht="45" customHeight="1" x14ac:dyDescent="0.25">
      <c r="A31" s="5"/>
      <c r="B31" s="3"/>
      <c r="C31" s="4"/>
      <c r="D31" s="44"/>
      <c r="E31" s="38"/>
      <c r="F31" s="39">
        <v>1</v>
      </c>
      <c r="G31" s="114"/>
      <c r="H31" s="86">
        <f t="shared" si="0"/>
        <v>0</v>
      </c>
      <c r="I31" s="36" t="str">
        <f t="shared" si="1"/>
        <v>-</v>
      </c>
    </row>
    <row r="32" spans="1:9" ht="45" customHeight="1" x14ac:dyDescent="0.25">
      <c r="A32" s="5"/>
      <c r="B32" s="3"/>
      <c r="C32" s="4"/>
      <c r="D32" s="44"/>
      <c r="E32" s="38"/>
      <c r="F32" s="39">
        <v>1</v>
      </c>
      <c r="G32" s="114"/>
      <c r="H32" s="86">
        <f t="shared" si="0"/>
        <v>0</v>
      </c>
      <c r="I32" s="36" t="str">
        <f t="shared" si="1"/>
        <v>-</v>
      </c>
    </row>
    <row r="33" spans="1:9" ht="45" customHeight="1" x14ac:dyDescent="0.25">
      <c r="A33" s="5"/>
      <c r="B33" s="3"/>
      <c r="C33" s="4"/>
      <c r="D33" s="44"/>
      <c r="E33" s="38"/>
      <c r="F33" s="39">
        <v>1</v>
      </c>
      <c r="G33" s="114"/>
      <c r="H33" s="86">
        <f t="shared" si="0"/>
        <v>0</v>
      </c>
      <c r="I33" s="36" t="str">
        <f t="shared" si="1"/>
        <v>-</v>
      </c>
    </row>
    <row r="34" spans="1:9" ht="45" customHeight="1" x14ac:dyDescent="0.25">
      <c r="A34" s="5"/>
      <c r="B34" s="3"/>
      <c r="C34" s="4"/>
      <c r="D34" s="44"/>
      <c r="E34" s="38"/>
      <c r="F34" s="39">
        <v>1</v>
      </c>
      <c r="G34" s="114"/>
      <c r="H34" s="86">
        <f t="shared" si="0"/>
        <v>0</v>
      </c>
      <c r="I34" s="36" t="str">
        <f t="shared" si="1"/>
        <v>-</v>
      </c>
    </row>
    <row r="35" spans="1:9" ht="45" customHeight="1" x14ac:dyDescent="0.25">
      <c r="A35" s="5"/>
      <c r="B35" s="3"/>
      <c r="C35" s="4"/>
      <c r="D35" s="44"/>
      <c r="E35" s="38"/>
      <c r="F35" s="39">
        <v>1</v>
      </c>
      <c r="G35" s="114"/>
      <c r="H35" s="86">
        <f t="shared" si="0"/>
        <v>0</v>
      </c>
      <c r="I35" s="36" t="str">
        <f t="shared" si="1"/>
        <v>-</v>
      </c>
    </row>
    <row r="36" spans="1:9" ht="45" customHeight="1" x14ac:dyDescent="0.25">
      <c r="A36" s="5"/>
      <c r="B36" s="3"/>
      <c r="C36" s="4"/>
      <c r="D36" s="44"/>
      <c r="E36" s="38"/>
      <c r="F36" s="39">
        <v>1</v>
      </c>
      <c r="G36" s="114"/>
      <c r="H36" s="86">
        <f t="shared" si="0"/>
        <v>0</v>
      </c>
      <c r="I36" s="36" t="str">
        <f t="shared" si="1"/>
        <v>-</v>
      </c>
    </row>
    <row r="37" spans="1:9" ht="45" customHeight="1" x14ac:dyDescent="0.25">
      <c r="A37" s="5"/>
      <c r="B37" s="3"/>
      <c r="C37" s="4"/>
      <c r="D37" s="44"/>
      <c r="E37" s="38"/>
      <c r="F37" s="39">
        <v>1</v>
      </c>
      <c r="G37" s="114"/>
      <c r="H37" s="86">
        <f t="shared" si="0"/>
        <v>0</v>
      </c>
      <c r="I37" s="36" t="str">
        <f t="shared" si="1"/>
        <v>-</v>
      </c>
    </row>
    <row r="38" spans="1:9" ht="45" customHeight="1" x14ac:dyDescent="0.25">
      <c r="A38" s="5"/>
      <c r="B38" s="3"/>
      <c r="C38" s="4"/>
      <c r="D38" s="44"/>
      <c r="E38" s="38"/>
      <c r="F38" s="39">
        <v>1</v>
      </c>
      <c r="G38" s="114"/>
      <c r="H38" s="86">
        <f t="shared" si="0"/>
        <v>0</v>
      </c>
      <c r="I38" s="36" t="str">
        <f t="shared" si="1"/>
        <v>-</v>
      </c>
    </row>
    <row r="39" spans="1:9" ht="45" customHeight="1" x14ac:dyDescent="0.25">
      <c r="A39" s="5"/>
      <c r="B39" s="3"/>
      <c r="C39" s="4"/>
      <c r="D39" s="44"/>
      <c r="E39" s="38"/>
      <c r="F39" s="39">
        <v>1</v>
      </c>
      <c r="G39" s="114"/>
      <c r="H39" s="86">
        <f t="shared" si="0"/>
        <v>0</v>
      </c>
      <c r="I39" s="36" t="str">
        <f t="shared" si="1"/>
        <v>-</v>
      </c>
    </row>
    <row r="40" spans="1:9" ht="45" customHeight="1" x14ac:dyDescent="0.25">
      <c r="A40" s="5"/>
      <c r="B40" s="3"/>
      <c r="C40" s="4"/>
      <c r="D40" s="44"/>
      <c r="E40" s="38"/>
      <c r="F40" s="39">
        <v>1</v>
      </c>
      <c r="G40" s="114"/>
      <c r="H40" s="86">
        <f t="shared" si="0"/>
        <v>0</v>
      </c>
      <c r="I40" s="36" t="str">
        <f t="shared" si="1"/>
        <v>-</v>
      </c>
    </row>
    <row r="41" spans="1:9" ht="45" customHeight="1" x14ac:dyDescent="0.25">
      <c r="A41" s="5"/>
      <c r="B41" s="3"/>
      <c r="C41" s="4"/>
      <c r="D41" s="44"/>
      <c r="E41" s="38"/>
      <c r="F41" s="39">
        <v>1</v>
      </c>
      <c r="G41" s="114"/>
      <c r="H41" s="86">
        <f t="shared" si="0"/>
        <v>0</v>
      </c>
      <c r="I41" s="36" t="str">
        <f t="shared" si="1"/>
        <v>-</v>
      </c>
    </row>
    <row r="42" spans="1:9" ht="45" customHeight="1" x14ac:dyDescent="0.25">
      <c r="A42" s="5"/>
      <c r="B42" s="3"/>
      <c r="C42" s="4"/>
      <c r="D42" s="44"/>
      <c r="E42" s="38"/>
      <c r="F42" s="39">
        <v>1</v>
      </c>
      <c r="G42" s="114"/>
      <c r="H42" s="86">
        <f t="shared" si="0"/>
        <v>0</v>
      </c>
      <c r="I42" s="36" t="str">
        <f t="shared" si="1"/>
        <v>-</v>
      </c>
    </row>
    <row r="43" spans="1:9" ht="45" customHeight="1" x14ac:dyDescent="0.25">
      <c r="A43" s="5"/>
      <c r="B43" s="3"/>
      <c r="C43" s="4"/>
      <c r="D43" s="44"/>
      <c r="E43" s="38"/>
      <c r="F43" s="39">
        <v>1</v>
      </c>
      <c r="G43" s="114"/>
      <c r="H43" s="86">
        <f t="shared" si="0"/>
        <v>0</v>
      </c>
      <c r="I43" s="36" t="str">
        <f t="shared" si="1"/>
        <v>-</v>
      </c>
    </row>
    <row r="44" spans="1:9" ht="45" customHeight="1" x14ac:dyDescent="0.25">
      <c r="A44" s="5"/>
      <c r="B44" s="3"/>
      <c r="C44" s="4"/>
      <c r="D44" s="44"/>
      <c r="E44" s="38"/>
      <c r="F44" s="39">
        <v>1</v>
      </c>
      <c r="G44" s="114"/>
      <c r="H44" s="86">
        <f t="shared" si="0"/>
        <v>0</v>
      </c>
      <c r="I44" s="36" t="str">
        <f t="shared" si="1"/>
        <v>-</v>
      </c>
    </row>
    <row r="45" spans="1:9" ht="45" customHeight="1" x14ac:dyDescent="0.25">
      <c r="A45" s="5"/>
      <c r="B45" s="3"/>
      <c r="C45" s="4"/>
      <c r="D45" s="44"/>
      <c r="E45" s="38"/>
      <c r="F45" s="39">
        <v>1</v>
      </c>
      <c r="G45" s="114"/>
      <c r="H45" s="86">
        <f t="shared" si="0"/>
        <v>0</v>
      </c>
      <c r="I45" s="36" t="str">
        <f t="shared" si="1"/>
        <v>-</v>
      </c>
    </row>
    <row r="46" spans="1:9" ht="45" customHeight="1" x14ac:dyDescent="0.25">
      <c r="A46" s="5"/>
      <c r="B46" s="3"/>
      <c r="C46" s="4"/>
      <c r="D46" s="44"/>
      <c r="E46" s="38"/>
      <c r="F46" s="39">
        <v>1</v>
      </c>
      <c r="G46" s="114"/>
      <c r="H46" s="86">
        <f t="shared" si="0"/>
        <v>0</v>
      </c>
      <c r="I46" s="36" t="str">
        <f t="shared" si="1"/>
        <v>-</v>
      </c>
    </row>
    <row r="47" spans="1:9" ht="45" customHeight="1" x14ac:dyDescent="0.25">
      <c r="A47" s="5"/>
      <c r="B47" s="3"/>
      <c r="C47" s="4"/>
      <c r="D47" s="44"/>
      <c r="E47" s="38"/>
      <c r="F47" s="39">
        <v>1</v>
      </c>
      <c r="G47" s="114"/>
      <c r="H47" s="86">
        <f t="shared" si="0"/>
        <v>0</v>
      </c>
      <c r="I47" s="36" t="str">
        <f t="shared" si="1"/>
        <v>-</v>
      </c>
    </row>
    <row r="48" spans="1:9" ht="45" customHeight="1" x14ac:dyDescent="0.25">
      <c r="A48" s="5"/>
      <c r="B48" s="3"/>
      <c r="C48" s="4"/>
      <c r="D48" s="44"/>
      <c r="E48" s="38"/>
      <c r="F48" s="39">
        <v>1</v>
      </c>
      <c r="G48" s="114"/>
      <c r="H48" s="86">
        <f t="shared" si="0"/>
        <v>0</v>
      </c>
      <c r="I48" s="36" t="str">
        <f t="shared" si="1"/>
        <v>-</v>
      </c>
    </row>
    <row r="49" spans="1:9" ht="45" customHeight="1" x14ac:dyDescent="0.25">
      <c r="A49" s="5"/>
      <c r="B49" s="3"/>
      <c r="C49" s="4"/>
      <c r="D49" s="44"/>
      <c r="E49" s="38"/>
      <c r="F49" s="39">
        <v>1</v>
      </c>
      <c r="G49" s="114"/>
      <c r="H49" s="86">
        <f t="shared" si="0"/>
        <v>0</v>
      </c>
      <c r="I49" s="36" t="str">
        <f t="shared" si="1"/>
        <v>-</v>
      </c>
    </row>
    <row r="50" spans="1:9" ht="45" customHeight="1" x14ac:dyDescent="0.25">
      <c r="A50" s="5"/>
      <c r="B50" s="3"/>
      <c r="C50" s="4"/>
      <c r="D50" s="44"/>
      <c r="E50" s="38"/>
      <c r="F50" s="39">
        <v>1</v>
      </c>
      <c r="G50" s="114"/>
      <c r="H50" s="86">
        <f t="shared" si="0"/>
        <v>0</v>
      </c>
      <c r="I50" s="36" t="str">
        <f t="shared" si="1"/>
        <v>-</v>
      </c>
    </row>
    <row r="51" spans="1:9" ht="45" customHeight="1" x14ac:dyDescent="0.25">
      <c r="A51" s="5"/>
      <c r="B51" s="3"/>
      <c r="C51" s="4"/>
      <c r="D51" s="44"/>
      <c r="E51" s="38"/>
      <c r="F51" s="39">
        <v>1</v>
      </c>
      <c r="G51" s="114"/>
      <c r="H51" s="86">
        <f t="shared" si="0"/>
        <v>0</v>
      </c>
      <c r="I51" s="36" t="str">
        <f t="shared" si="1"/>
        <v>-</v>
      </c>
    </row>
    <row r="52" spans="1:9" ht="45" customHeight="1" x14ac:dyDescent="0.25">
      <c r="A52" s="5"/>
      <c r="B52" s="3"/>
      <c r="C52" s="4"/>
      <c r="D52" s="44"/>
      <c r="E52" s="38"/>
      <c r="F52" s="39">
        <v>1</v>
      </c>
      <c r="G52" s="114"/>
      <c r="H52" s="86">
        <f t="shared" si="0"/>
        <v>0</v>
      </c>
      <c r="I52" s="36" t="str">
        <f t="shared" si="1"/>
        <v>-</v>
      </c>
    </row>
    <row r="53" spans="1:9" ht="45" customHeight="1" x14ac:dyDescent="0.25">
      <c r="A53" s="5"/>
      <c r="B53" s="3"/>
      <c r="C53" s="4"/>
      <c r="D53" s="44"/>
      <c r="E53" s="38"/>
      <c r="F53" s="39">
        <v>1</v>
      </c>
      <c r="G53" s="114"/>
      <c r="H53" s="86">
        <f t="shared" si="0"/>
        <v>0</v>
      </c>
      <c r="I53" s="36" t="str">
        <f t="shared" si="1"/>
        <v>-</v>
      </c>
    </row>
    <row r="54" spans="1:9" ht="45" customHeight="1" x14ac:dyDescent="0.25">
      <c r="A54" s="5"/>
      <c r="B54" s="3"/>
      <c r="C54" s="4"/>
      <c r="D54" s="44"/>
      <c r="E54" s="38"/>
      <c r="F54" s="39">
        <v>1</v>
      </c>
      <c r="G54" s="114"/>
      <c r="H54" s="86">
        <f t="shared" si="0"/>
        <v>0</v>
      </c>
      <c r="I54" s="36" t="str">
        <f t="shared" si="1"/>
        <v>-</v>
      </c>
    </row>
    <row r="55" spans="1:9" ht="45" customHeight="1" x14ac:dyDescent="0.25">
      <c r="A55" s="5"/>
      <c r="B55" s="3"/>
      <c r="C55" s="4"/>
      <c r="D55" s="44"/>
      <c r="E55" s="38"/>
      <c r="F55" s="39">
        <v>1</v>
      </c>
      <c r="G55" s="114"/>
      <c r="H55" s="86">
        <f t="shared" si="0"/>
        <v>0</v>
      </c>
      <c r="I55" s="36" t="str">
        <f t="shared" si="1"/>
        <v>-</v>
      </c>
    </row>
    <row r="56" spans="1:9" ht="45" customHeight="1" x14ac:dyDescent="0.25">
      <c r="A56" s="5"/>
      <c r="B56" s="3"/>
      <c r="C56" s="4"/>
      <c r="D56" s="44"/>
      <c r="E56" s="38"/>
      <c r="F56" s="39">
        <v>1</v>
      </c>
      <c r="G56" s="114"/>
      <c r="H56" s="86">
        <f t="shared" si="0"/>
        <v>0</v>
      </c>
      <c r="I56" s="36" t="str">
        <f t="shared" si="1"/>
        <v>-</v>
      </c>
    </row>
    <row r="57" spans="1:9" ht="45" customHeight="1" x14ac:dyDescent="0.25">
      <c r="A57" s="5"/>
      <c r="B57" s="3"/>
      <c r="C57" s="4"/>
      <c r="D57" s="44"/>
      <c r="E57" s="38"/>
      <c r="F57" s="39">
        <v>1</v>
      </c>
      <c r="G57" s="114"/>
      <c r="H57" s="86">
        <f t="shared" si="0"/>
        <v>0</v>
      </c>
      <c r="I57" s="36" t="str">
        <f t="shared" si="1"/>
        <v>-</v>
      </c>
    </row>
    <row r="58" spans="1:9" ht="45" customHeight="1" x14ac:dyDescent="0.25">
      <c r="A58" s="5"/>
      <c r="B58" s="3"/>
      <c r="C58" s="4"/>
      <c r="D58" s="44"/>
      <c r="E58" s="38"/>
      <c r="F58" s="39">
        <v>1</v>
      </c>
      <c r="G58" s="114"/>
      <c r="H58" s="86">
        <f t="shared" si="0"/>
        <v>0</v>
      </c>
      <c r="I58" s="36" t="str">
        <f t="shared" si="1"/>
        <v>-</v>
      </c>
    </row>
    <row r="59" spans="1:9" ht="45" customHeight="1" x14ac:dyDescent="0.25">
      <c r="A59" s="5"/>
      <c r="B59" s="3"/>
      <c r="C59" s="4"/>
      <c r="D59" s="44"/>
      <c r="E59" s="38"/>
      <c r="F59" s="39">
        <v>1</v>
      </c>
      <c r="G59" s="114"/>
      <c r="H59" s="86">
        <f t="shared" si="0"/>
        <v>0</v>
      </c>
      <c r="I59" s="36" t="str">
        <f t="shared" si="1"/>
        <v>-</v>
      </c>
    </row>
    <row r="60" spans="1:9" ht="45" customHeight="1" x14ac:dyDescent="0.25">
      <c r="A60" s="5"/>
      <c r="B60" s="3"/>
      <c r="C60" s="4"/>
      <c r="D60" s="44"/>
      <c r="E60" s="38"/>
      <c r="F60" s="39">
        <v>1</v>
      </c>
      <c r="G60" s="114"/>
      <c r="H60" s="86">
        <f t="shared" si="0"/>
        <v>0</v>
      </c>
      <c r="I60" s="36" t="str">
        <f t="shared" si="1"/>
        <v>-</v>
      </c>
    </row>
    <row r="61" spans="1:9" ht="45" customHeight="1" x14ac:dyDescent="0.25">
      <c r="A61" s="5"/>
      <c r="B61" s="3"/>
      <c r="C61" s="4"/>
      <c r="D61" s="44"/>
      <c r="E61" s="38"/>
      <c r="F61" s="39">
        <v>1</v>
      </c>
      <c r="G61" s="114"/>
      <c r="H61" s="86">
        <f t="shared" si="0"/>
        <v>0</v>
      </c>
      <c r="I61" s="36" t="str">
        <f t="shared" si="1"/>
        <v>-</v>
      </c>
    </row>
    <row r="62" spans="1:9" ht="45" customHeight="1" x14ac:dyDescent="0.25">
      <c r="A62" s="5"/>
      <c r="B62" s="3"/>
      <c r="C62" s="4"/>
      <c r="D62" s="44"/>
      <c r="E62" s="38"/>
      <c r="F62" s="39">
        <v>1</v>
      </c>
      <c r="G62" s="114"/>
      <c r="H62" s="86">
        <f t="shared" si="0"/>
        <v>0</v>
      </c>
      <c r="I62" s="36" t="str">
        <f t="shared" si="1"/>
        <v>-</v>
      </c>
    </row>
    <row r="63" spans="1:9" ht="45" customHeight="1" x14ac:dyDescent="0.25">
      <c r="A63" s="5"/>
      <c r="B63" s="3"/>
      <c r="C63" s="4"/>
      <c r="D63" s="44"/>
      <c r="E63" s="38"/>
      <c r="F63" s="39">
        <v>1</v>
      </c>
      <c r="G63" s="114"/>
      <c r="H63" s="86">
        <f t="shared" si="0"/>
        <v>0</v>
      </c>
      <c r="I63" s="36" t="str">
        <f t="shared" si="1"/>
        <v>-</v>
      </c>
    </row>
    <row r="64" spans="1:9" ht="45" customHeight="1" x14ac:dyDescent="0.25">
      <c r="A64" s="5"/>
      <c r="B64" s="3"/>
      <c r="C64" s="4"/>
      <c r="D64" s="44"/>
      <c r="E64" s="38"/>
      <c r="F64" s="39">
        <v>1</v>
      </c>
      <c r="G64" s="114"/>
      <c r="H64" s="86">
        <f t="shared" si="0"/>
        <v>0</v>
      </c>
      <c r="I64" s="36" t="str">
        <f t="shared" si="1"/>
        <v>-</v>
      </c>
    </row>
    <row r="65" spans="1:9" ht="45" customHeight="1" x14ac:dyDescent="0.25">
      <c r="A65" s="5"/>
      <c r="B65" s="3"/>
      <c r="C65" s="4"/>
      <c r="D65" s="44"/>
      <c r="E65" s="38"/>
      <c r="F65" s="39">
        <v>1</v>
      </c>
      <c r="G65" s="114"/>
      <c r="H65" s="86">
        <f t="shared" si="0"/>
        <v>0</v>
      </c>
      <c r="I65" s="36" t="str">
        <f t="shared" si="1"/>
        <v>-</v>
      </c>
    </row>
    <row r="66" spans="1:9" ht="45" customHeight="1" x14ac:dyDescent="0.25">
      <c r="A66" s="5"/>
      <c r="B66" s="3"/>
      <c r="C66" s="4"/>
      <c r="D66" s="44"/>
      <c r="E66" s="38"/>
      <c r="F66" s="39">
        <v>1</v>
      </c>
      <c r="G66" s="114"/>
      <c r="H66" s="86">
        <f t="shared" si="0"/>
        <v>0</v>
      </c>
      <c r="I66" s="36" t="str">
        <f t="shared" si="1"/>
        <v>-</v>
      </c>
    </row>
    <row r="67" spans="1:9" ht="45" customHeight="1" x14ac:dyDescent="0.25">
      <c r="A67" s="5"/>
      <c r="B67" s="3"/>
      <c r="C67" s="4"/>
      <c r="D67" s="44"/>
      <c r="E67" s="38"/>
      <c r="F67" s="39">
        <v>1</v>
      </c>
      <c r="G67" s="114"/>
      <c r="H67" s="86">
        <f t="shared" si="0"/>
        <v>0</v>
      </c>
      <c r="I67" s="36" t="str">
        <f t="shared" si="1"/>
        <v>-</v>
      </c>
    </row>
    <row r="68" spans="1:9" ht="45" customHeight="1" x14ac:dyDescent="0.25">
      <c r="A68" s="5"/>
      <c r="B68" s="3"/>
      <c r="C68" s="4"/>
      <c r="D68" s="44"/>
      <c r="E68" s="38"/>
      <c r="F68" s="39">
        <v>1</v>
      </c>
      <c r="G68" s="114"/>
      <c r="H68" s="86">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4"/>
      <c r="H69" s="86">
        <f t="shared" si="2"/>
        <v>0</v>
      </c>
      <c r="I69" s="36" t="str">
        <f t="shared" si="3"/>
        <v>-</v>
      </c>
    </row>
    <row r="70" spans="1:9" ht="45" customHeight="1" x14ac:dyDescent="0.25">
      <c r="A70" s="5"/>
      <c r="B70" s="3"/>
      <c r="C70" s="4"/>
      <c r="D70" s="44"/>
      <c r="E70" s="38"/>
      <c r="F70" s="39">
        <v>1</v>
      </c>
      <c r="G70" s="114"/>
      <c r="H70" s="86">
        <f t="shared" si="2"/>
        <v>0</v>
      </c>
      <c r="I70" s="36" t="str">
        <f t="shared" si="3"/>
        <v>-</v>
      </c>
    </row>
    <row r="71" spans="1:9" ht="45" customHeight="1" x14ac:dyDescent="0.25">
      <c r="A71" s="5"/>
      <c r="B71" s="3"/>
      <c r="C71" s="4"/>
      <c r="D71" s="44"/>
      <c r="E71" s="38"/>
      <c r="F71" s="39">
        <v>1</v>
      </c>
      <c r="G71" s="114"/>
      <c r="H71" s="86">
        <f t="shared" si="2"/>
        <v>0</v>
      </c>
      <c r="I71" s="36" t="str">
        <f t="shared" si="3"/>
        <v>-</v>
      </c>
    </row>
    <row r="72" spans="1:9" ht="45" customHeight="1" x14ac:dyDescent="0.25">
      <c r="A72" s="5"/>
      <c r="B72" s="3"/>
      <c r="C72" s="4"/>
      <c r="D72" s="44"/>
      <c r="E72" s="38"/>
      <c r="F72" s="39">
        <v>1</v>
      </c>
      <c r="G72" s="114"/>
      <c r="H72" s="86">
        <f t="shared" si="2"/>
        <v>0</v>
      </c>
      <c r="I72" s="36" t="str">
        <f t="shared" si="3"/>
        <v>-</v>
      </c>
    </row>
    <row r="73" spans="1:9" ht="45" customHeight="1" x14ac:dyDescent="0.25">
      <c r="A73" s="5"/>
      <c r="B73" s="3"/>
      <c r="C73" s="4"/>
      <c r="D73" s="44"/>
      <c r="E73" s="38"/>
      <c r="F73" s="39">
        <v>1</v>
      </c>
      <c r="G73" s="114"/>
      <c r="H73" s="86">
        <f t="shared" si="2"/>
        <v>0</v>
      </c>
      <c r="I73" s="36" t="str">
        <f t="shared" si="3"/>
        <v>-</v>
      </c>
    </row>
    <row r="74" spans="1:9" ht="45" customHeight="1" x14ac:dyDescent="0.25">
      <c r="A74" s="5"/>
      <c r="B74" s="3"/>
      <c r="C74" s="4"/>
      <c r="D74" s="44"/>
      <c r="E74" s="38"/>
      <c r="F74" s="39">
        <v>1</v>
      </c>
      <c r="G74" s="114"/>
      <c r="H74" s="86">
        <f t="shared" si="2"/>
        <v>0</v>
      </c>
      <c r="I74" s="36" t="str">
        <f t="shared" si="3"/>
        <v>-</v>
      </c>
    </row>
    <row r="75" spans="1:9" ht="45" customHeight="1" x14ac:dyDescent="0.25">
      <c r="A75" s="5"/>
      <c r="B75" s="3"/>
      <c r="C75" s="4"/>
      <c r="D75" s="44"/>
      <c r="E75" s="38"/>
      <c r="F75" s="39">
        <v>1</v>
      </c>
      <c r="G75" s="114"/>
      <c r="H75" s="86">
        <f t="shared" si="2"/>
        <v>0</v>
      </c>
      <c r="I75" s="36" t="str">
        <f t="shared" si="3"/>
        <v>-</v>
      </c>
    </row>
    <row r="76" spans="1:9" ht="45" customHeight="1" x14ac:dyDescent="0.25">
      <c r="A76" s="5"/>
      <c r="B76" s="3"/>
      <c r="C76" s="4"/>
      <c r="D76" s="44"/>
      <c r="E76" s="38"/>
      <c r="F76" s="39">
        <v>1</v>
      </c>
      <c r="G76" s="114"/>
      <c r="H76" s="86">
        <f t="shared" si="2"/>
        <v>0</v>
      </c>
      <c r="I76" s="36" t="str">
        <f t="shared" si="3"/>
        <v>-</v>
      </c>
    </row>
    <row r="77" spans="1:9" ht="45" customHeight="1" x14ac:dyDescent="0.25">
      <c r="A77" s="5"/>
      <c r="B77" s="3"/>
      <c r="C77" s="4"/>
      <c r="D77" s="44"/>
      <c r="E77" s="38"/>
      <c r="F77" s="39">
        <v>1</v>
      </c>
      <c r="G77" s="114"/>
      <c r="H77" s="86">
        <f t="shared" si="2"/>
        <v>0</v>
      </c>
      <c r="I77" s="36" t="str">
        <f t="shared" si="3"/>
        <v>-</v>
      </c>
    </row>
    <row r="78" spans="1:9" ht="45" customHeight="1" x14ac:dyDescent="0.25">
      <c r="A78" s="5"/>
      <c r="B78" s="3"/>
      <c r="C78" s="4"/>
      <c r="D78" s="44"/>
      <c r="E78" s="38"/>
      <c r="F78" s="39">
        <v>1</v>
      </c>
      <c r="G78" s="114"/>
      <c r="H78" s="86">
        <f t="shared" si="2"/>
        <v>0</v>
      </c>
      <c r="I78" s="36" t="str">
        <f t="shared" si="3"/>
        <v>-</v>
      </c>
    </row>
    <row r="79" spans="1:9" ht="45" customHeight="1" x14ac:dyDescent="0.25">
      <c r="A79" s="5"/>
      <c r="B79" s="3"/>
      <c r="C79" s="4"/>
      <c r="D79" s="44"/>
      <c r="E79" s="38"/>
      <c r="F79" s="39">
        <v>1</v>
      </c>
      <c r="G79" s="114"/>
      <c r="H79" s="86">
        <f t="shared" si="2"/>
        <v>0</v>
      </c>
      <c r="I79" s="36" t="str">
        <f t="shared" si="3"/>
        <v>-</v>
      </c>
    </row>
    <row r="80" spans="1:9" ht="45" customHeight="1" x14ac:dyDescent="0.25">
      <c r="A80" s="5"/>
      <c r="B80" s="3"/>
      <c r="C80" s="4"/>
      <c r="D80" s="44"/>
      <c r="E80" s="38"/>
      <c r="F80" s="39">
        <v>1</v>
      </c>
      <c r="G80" s="114"/>
      <c r="H80" s="86">
        <f t="shared" si="2"/>
        <v>0</v>
      </c>
      <c r="I80" s="36" t="str">
        <f t="shared" si="3"/>
        <v>-</v>
      </c>
    </row>
    <row r="81" spans="1:9" ht="45" customHeight="1" x14ac:dyDescent="0.25">
      <c r="A81" s="5"/>
      <c r="B81" s="3"/>
      <c r="C81" s="4"/>
      <c r="D81" s="44"/>
      <c r="E81" s="38"/>
      <c r="F81" s="39">
        <v>1</v>
      </c>
      <c r="G81" s="114"/>
      <c r="H81" s="86">
        <f t="shared" si="2"/>
        <v>0</v>
      </c>
      <c r="I81" s="36" t="str">
        <f t="shared" si="3"/>
        <v>-</v>
      </c>
    </row>
    <row r="82" spans="1:9" ht="45" customHeight="1" x14ac:dyDescent="0.25">
      <c r="A82" s="5"/>
      <c r="B82" s="3"/>
      <c r="C82" s="4"/>
      <c r="D82" s="44"/>
      <c r="E82" s="38"/>
      <c r="F82" s="39">
        <v>1</v>
      </c>
      <c r="G82" s="114"/>
      <c r="H82" s="86">
        <f t="shared" si="2"/>
        <v>0</v>
      </c>
      <c r="I82" s="36" t="str">
        <f t="shared" si="3"/>
        <v>-</v>
      </c>
    </row>
    <row r="83" spans="1:9" ht="45" customHeight="1" x14ac:dyDescent="0.25">
      <c r="A83" s="5"/>
      <c r="B83" s="3"/>
      <c r="C83" s="4"/>
      <c r="D83" s="44"/>
      <c r="E83" s="38"/>
      <c r="F83" s="39">
        <v>1</v>
      </c>
      <c r="G83" s="114"/>
      <c r="H83" s="86">
        <f t="shared" si="2"/>
        <v>0</v>
      </c>
      <c r="I83" s="36" t="str">
        <f t="shared" si="3"/>
        <v>-</v>
      </c>
    </row>
    <row r="84" spans="1:9" ht="45" customHeight="1" x14ac:dyDescent="0.25">
      <c r="A84" s="5"/>
      <c r="B84" s="3"/>
      <c r="C84" s="4"/>
      <c r="D84" s="44"/>
      <c r="E84" s="38"/>
      <c r="F84" s="39">
        <v>1</v>
      </c>
      <c r="G84" s="114"/>
      <c r="H84" s="86">
        <f t="shared" si="2"/>
        <v>0</v>
      </c>
      <c r="I84" s="36" t="str">
        <f t="shared" si="3"/>
        <v>-</v>
      </c>
    </row>
    <row r="85" spans="1:9" ht="45" customHeight="1" x14ac:dyDescent="0.25">
      <c r="A85" s="5"/>
      <c r="B85" s="3"/>
      <c r="C85" s="4"/>
      <c r="D85" s="44"/>
      <c r="E85" s="38"/>
      <c r="F85" s="39">
        <v>1</v>
      </c>
      <c r="G85" s="114"/>
      <c r="H85" s="86">
        <f t="shared" si="2"/>
        <v>0</v>
      </c>
      <c r="I85" s="36" t="str">
        <f t="shared" si="3"/>
        <v>-</v>
      </c>
    </row>
    <row r="86" spans="1:9" ht="45" customHeight="1" x14ac:dyDescent="0.25">
      <c r="A86" s="5"/>
      <c r="B86" s="3"/>
      <c r="C86" s="4"/>
      <c r="D86" s="44"/>
      <c r="E86" s="38"/>
      <c r="F86" s="39">
        <v>1</v>
      </c>
      <c r="G86" s="114"/>
      <c r="H86" s="86">
        <f t="shared" si="2"/>
        <v>0</v>
      </c>
      <c r="I86" s="36" t="str">
        <f t="shared" si="3"/>
        <v>-</v>
      </c>
    </row>
    <row r="87" spans="1:9" ht="45" customHeight="1" x14ac:dyDescent="0.25">
      <c r="A87" s="5"/>
      <c r="B87" s="3"/>
      <c r="C87" s="4"/>
      <c r="D87" s="44"/>
      <c r="E87" s="38"/>
      <c r="F87" s="39">
        <v>1</v>
      </c>
      <c r="G87" s="114"/>
      <c r="H87" s="86">
        <f t="shared" si="2"/>
        <v>0</v>
      </c>
      <c r="I87" s="36" t="str">
        <f t="shared" si="3"/>
        <v>-</v>
      </c>
    </row>
    <row r="88" spans="1:9" ht="45" customHeight="1" x14ac:dyDescent="0.25">
      <c r="A88" s="5"/>
      <c r="B88" s="3"/>
      <c r="C88" s="4"/>
      <c r="D88" s="44"/>
      <c r="E88" s="38"/>
      <c r="F88" s="39">
        <v>1</v>
      </c>
      <c r="G88" s="114"/>
      <c r="H88" s="86">
        <f t="shared" si="2"/>
        <v>0</v>
      </c>
      <c r="I88" s="36" t="str">
        <f t="shared" si="3"/>
        <v>-</v>
      </c>
    </row>
    <row r="89" spans="1:9" ht="45" customHeight="1" x14ac:dyDescent="0.25">
      <c r="A89" s="5"/>
      <c r="B89" s="3"/>
      <c r="C89" s="4"/>
      <c r="D89" s="44"/>
      <c r="E89" s="38"/>
      <c r="F89" s="39">
        <v>1</v>
      </c>
      <c r="G89" s="114"/>
      <c r="H89" s="86">
        <f t="shared" si="2"/>
        <v>0</v>
      </c>
      <c r="I89" s="36" t="str">
        <f t="shared" si="3"/>
        <v>-</v>
      </c>
    </row>
    <row r="90" spans="1:9" ht="45" customHeight="1" x14ac:dyDescent="0.25">
      <c r="A90" s="5"/>
      <c r="B90" s="3"/>
      <c r="C90" s="4"/>
      <c r="D90" s="44"/>
      <c r="E90" s="38"/>
      <c r="F90" s="39">
        <v>1</v>
      </c>
      <c r="G90" s="114"/>
      <c r="H90" s="86">
        <f t="shared" si="2"/>
        <v>0</v>
      </c>
      <c r="I90" s="36" t="str">
        <f t="shared" si="3"/>
        <v>-</v>
      </c>
    </row>
    <row r="91" spans="1:9" ht="45" customHeight="1" x14ac:dyDescent="0.25">
      <c r="A91" s="5"/>
      <c r="B91" s="3"/>
      <c r="C91" s="4"/>
      <c r="D91" s="44"/>
      <c r="E91" s="38"/>
      <c r="F91" s="39">
        <v>1</v>
      </c>
      <c r="G91" s="114"/>
      <c r="H91" s="86">
        <f t="shared" si="2"/>
        <v>0</v>
      </c>
      <c r="I91" s="36" t="str">
        <f t="shared" si="3"/>
        <v>-</v>
      </c>
    </row>
    <row r="92" spans="1:9" ht="45" customHeight="1" x14ac:dyDescent="0.25">
      <c r="A92" s="5"/>
      <c r="B92" s="3"/>
      <c r="C92" s="4"/>
      <c r="D92" s="44"/>
      <c r="E92" s="38"/>
      <c r="F92" s="39">
        <v>1</v>
      </c>
      <c r="G92" s="114"/>
      <c r="H92" s="86">
        <f t="shared" si="2"/>
        <v>0</v>
      </c>
      <c r="I92" s="36" t="str">
        <f t="shared" si="3"/>
        <v>-</v>
      </c>
    </row>
    <row r="93" spans="1:9" ht="45" customHeight="1" x14ac:dyDescent="0.25">
      <c r="A93" s="5"/>
      <c r="B93" s="3"/>
      <c r="C93" s="4"/>
      <c r="D93" s="44"/>
      <c r="E93" s="38"/>
      <c r="F93" s="39">
        <v>1</v>
      </c>
      <c r="G93" s="114"/>
      <c r="H93" s="86">
        <f t="shared" si="2"/>
        <v>0</v>
      </c>
      <c r="I93" s="36" t="str">
        <f t="shared" si="3"/>
        <v>-</v>
      </c>
    </row>
    <row r="94" spans="1:9" ht="45" customHeight="1" x14ac:dyDescent="0.25">
      <c r="A94" s="5"/>
      <c r="B94" s="3"/>
      <c r="C94" s="4"/>
      <c r="D94" s="44"/>
      <c r="E94" s="38"/>
      <c r="F94" s="39">
        <v>1</v>
      </c>
      <c r="G94" s="114"/>
      <c r="H94" s="86">
        <f t="shared" si="2"/>
        <v>0</v>
      </c>
      <c r="I94" s="36" t="str">
        <f t="shared" si="3"/>
        <v>-</v>
      </c>
    </row>
    <row r="95" spans="1:9" ht="45" customHeight="1" x14ac:dyDescent="0.25">
      <c r="A95" s="5"/>
      <c r="B95" s="3"/>
      <c r="C95" s="4"/>
      <c r="D95" s="44"/>
      <c r="E95" s="38"/>
      <c r="F95" s="39">
        <v>1</v>
      </c>
      <c r="G95" s="114"/>
      <c r="H95" s="86">
        <f t="shared" si="2"/>
        <v>0</v>
      </c>
      <c r="I95" s="36" t="str">
        <f t="shared" si="3"/>
        <v>-</v>
      </c>
    </row>
    <row r="96" spans="1:9" ht="45" customHeight="1" x14ac:dyDescent="0.25">
      <c r="A96" s="5"/>
      <c r="B96" s="3"/>
      <c r="C96" s="4"/>
      <c r="D96" s="44"/>
      <c r="E96" s="38"/>
      <c r="F96" s="39">
        <v>1</v>
      </c>
      <c r="G96" s="114"/>
      <c r="H96" s="86">
        <f t="shared" si="2"/>
        <v>0</v>
      </c>
      <c r="I96" s="36" t="str">
        <f t="shared" si="3"/>
        <v>-</v>
      </c>
    </row>
    <row r="97" spans="1:9" ht="45" customHeight="1" x14ac:dyDescent="0.25">
      <c r="A97" s="5"/>
      <c r="B97" s="3"/>
      <c r="C97" s="4"/>
      <c r="D97" s="44"/>
      <c r="E97" s="38"/>
      <c r="F97" s="39">
        <v>1</v>
      </c>
      <c r="G97" s="114"/>
      <c r="H97" s="86">
        <f t="shared" si="2"/>
        <v>0</v>
      </c>
      <c r="I97" s="36" t="str">
        <f t="shared" si="3"/>
        <v>-</v>
      </c>
    </row>
    <row r="98" spans="1:9" ht="45" customHeight="1" x14ac:dyDescent="0.25">
      <c r="A98" s="5"/>
      <c r="B98" s="3"/>
      <c r="C98" s="4"/>
      <c r="D98" s="44"/>
      <c r="E98" s="38"/>
      <c r="F98" s="39">
        <v>1</v>
      </c>
      <c r="G98" s="114"/>
      <c r="H98" s="86">
        <f t="shared" si="2"/>
        <v>0</v>
      </c>
      <c r="I98" s="36" t="str">
        <f t="shared" si="3"/>
        <v>-</v>
      </c>
    </row>
    <row r="99" spans="1:9" ht="45" customHeight="1" x14ac:dyDescent="0.25">
      <c r="A99" s="5"/>
      <c r="B99" s="3"/>
      <c r="C99" s="4"/>
      <c r="D99" s="44"/>
      <c r="E99" s="38"/>
      <c r="F99" s="39">
        <v>1</v>
      </c>
      <c r="G99" s="114"/>
      <c r="H99" s="86">
        <f t="shared" si="2"/>
        <v>0</v>
      </c>
      <c r="I99" s="36" t="str">
        <f t="shared" si="3"/>
        <v>-</v>
      </c>
    </row>
    <row r="100" spans="1:9" ht="45" customHeight="1" x14ac:dyDescent="0.25">
      <c r="A100" s="5"/>
      <c r="B100" s="3"/>
      <c r="C100" s="4"/>
      <c r="D100" s="44"/>
      <c r="E100" s="38"/>
      <c r="F100" s="39">
        <v>1</v>
      </c>
      <c r="G100" s="114"/>
      <c r="H100" s="86">
        <f t="shared" si="2"/>
        <v>0</v>
      </c>
      <c r="I100" s="36" t="str">
        <f t="shared" si="3"/>
        <v>-</v>
      </c>
    </row>
    <row r="101" spans="1:9" ht="45" customHeight="1" x14ac:dyDescent="0.25">
      <c r="A101" s="5"/>
      <c r="B101" s="3"/>
      <c r="C101" s="4"/>
      <c r="D101" s="44"/>
      <c r="E101" s="38"/>
      <c r="F101" s="39">
        <v>1</v>
      </c>
      <c r="G101" s="114"/>
      <c r="H101" s="86">
        <f t="shared" si="2"/>
        <v>0</v>
      </c>
      <c r="I101" s="36" t="str">
        <f t="shared" si="3"/>
        <v>-</v>
      </c>
    </row>
    <row r="102" spans="1:9" ht="45" customHeight="1" x14ac:dyDescent="0.25">
      <c r="A102" s="5"/>
      <c r="B102" s="3"/>
      <c r="C102" s="4"/>
      <c r="D102" s="44"/>
      <c r="E102" s="38"/>
      <c r="F102" s="39">
        <v>1</v>
      </c>
      <c r="G102" s="114"/>
      <c r="H102" s="86">
        <f t="shared" si="2"/>
        <v>0</v>
      </c>
      <c r="I102" s="36" t="str">
        <f t="shared" si="3"/>
        <v>-</v>
      </c>
    </row>
    <row r="103" spans="1:9" ht="45" customHeight="1" x14ac:dyDescent="0.25">
      <c r="A103" s="5"/>
      <c r="B103" s="3"/>
      <c r="C103" s="4"/>
      <c r="D103" s="44"/>
      <c r="E103" s="38"/>
      <c r="F103" s="39">
        <v>1</v>
      </c>
      <c r="G103" s="114"/>
      <c r="H103" s="86">
        <f t="shared" si="2"/>
        <v>0</v>
      </c>
      <c r="I103" s="36" t="str">
        <f t="shared" si="3"/>
        <v>-</v>
      </c>
    </row>
    <row r="104" spans="1:9" ht="45" customHeight="1" x14ac:dyDescent="0.25">
      <c r="A104" s="5"/>
      <c r="B104" s="3"/>
      <c r="C104" s="4"/>
      <c r="D104" s="44"/>
      <c r="E104" s="38"/>
      <c r="F104" s="39">
        <v>1</v>
      </c>
      <c r="G104" s="114"/>
      <c r="H104" s="86">
        <f t="shared" si="2"/>
        <v>0</v>
      </c>
      <c r="I104" s="36" t="str">
        <f t="shared" si="3"/>
        <v>-</v>
      </c>
    </row>
    <row r="105" spans="1:9" ht="45" customHeight="1" x14ac:dyDescent="0.25">
      <c r="A105" s="5"/>
      <c r="B105" s="3"/>
      <c r="C105" s="4"/>
      <c r="D105" s="44"/>
      <c r="E105" s="38"/>
      <c r="F105" s="39">
        <v>1</v>
      </c>
      <c r="G105" s="114"/>
      <c r="H105" s="86">
        <f t="shared" si="2"/>
        <v>0</v>
      </c>
      <c r="I105" s="36" t="str">
        <f t="shared" si="3"/>
        <v>-</v>
      </c>
    </row>
    <row r="106" spans="1:9" ht="45" customHeight="1" x14ac:dyDescent="0.25">
      <c r="A106" s="5"/>
      <c r="B106" s="3"/>
      <c r="C106" s="4"/>
      <c r="D106" s="44"/>
      <c r="E106" s="38"/>
      <c r="F106" s="39">
        <v>1</v>
      </c>
      <c r="G106" s="114"/>
      <c r="H106" s="86">
        <f t="shared" si="2"/>
        <v>0</v>
      </c>
      <c r="I106" s="36" t="str">
        <f t="shared" si="3"/>
        <v>-</v>
      </c>
    </row>
    <row r="107" spans="1:9" ht="45" customHeight="1" x14ac:dyDescent="0.25">
      <c r="A107" s="5"/>
      <c r="B107" s="3"/>
      <c r="C107" s="4"/>
      <c r="D107" s="44"/>
      <c r="E107" s="38"/>
      <c r="F107" s="39">
        <v>1</v>
      </c>
      <c r="G107" s="114"/>
      <c r="H107" s="86">
        <f t="shared" si="2"/>
        <v>0</v>
      </c>
      <c r="I107" s="36" t="str">
        <f t="shared" si="3"/>
        <v>-</v>
      </c>
    </row>
    <row r="108" spans="1:9" ht="45" customHeight="1" x14ac:dyDescent="0.25">
      <c r="A108" s="5"/>
      <c r="B108" s="3"/>
      <c r="C108" s="4"/>
      <c r="D108" s="44"/>
      <c r="E108" s="38"/>
      <c r="F108" s="39">
        <v>1</v>
      </c>
      <c r="G108" s="114"/>
      <c r="H108" s="86">
        <f t="shared" si="2"/>
        <v>0</v>
      </c>
      <c r="I108" s="36" t="str">
        <f t="shared" si="3"/>
        <v>-</v>
      </c>
    </row>
    <row r="109" spans="1:9" ht="45" customHeight="1" x14ac:dyDescent="0.25">
      <c r="A109" s="5"/>
      <c r="B109" s="3"/>
      <c r="C109" s="4"/>
      <c r="D109" s="44"/>
      <c r="E109" s="38"/>
      <c r="F109" s="39">
        <v>1</v>
      </c>
      <c r="G109" s="114"/>
      <c r="H109" s="86">
        <f t="shared" si="2"/>
        <v>0</v>
      </c>
      <c r="I109" s="36" t="str">
        <f t="shared" si="3"/>
        <v>-</v>
      </c>
    </row>
    <row r="110" spans="1:9" ht="45" customHeight="1" x14ac:dyDescent="0.25">
      <c r="A110" s="5"/>
      <c r="B110" s="3"/>
      <c r="C110" s="4"/>
      <c r="D110" s="44"/>
      <c r="E110" s="38"/>
      <c r="F110" s="39">
        <v>1</v>
      </c>
      <c r="G110" s="114"/>
      <c r="H110" s="86">
        <f t="shared" si="2"/>
        <v>0</v>
      </c>
      <c r="I110" s="36" t="str">
        <f t="shared" si="3"/>
        <v>-</v>
      </c>
    </row>
    <row r="111" spans="1:9" ht="45" customHeight="1" x14ac:dyDescent="0.25">
      <c r="A111" s="5"/>
      <c r="B111" s="3"/>
      <c r="C111" s="4"/>
      <c r="D111" s="44"/>
      <c r="E111" s="38"/>
      <c r="F111" s="39">
        <v>1</v>
      </c>
      <c r="G111" s="114"/>
      <c r="H111" s="86">
        <f t="shared" si="2"/>
        <v>0</v>
      </c>
      <c r="I111" s="36" t="str">
        <f t="shared" si="3"/>
        <v>-</v>
      </c>
    </row>
    <row r="112" spans="1:9" ht="45" customHeight="1" x14ac:dyDescent="0.25">
      <c r="A112" s="5"/>
      <c r="B112" s="3"/>
      <c r="C112" s="4"/>
      <c r="D112" s="44"/>
      <c r="E112" s="38"/>
      <c r="F112" s="39">
        <v>1</v>
      </c>
      <c r="G112" s="114"/>
      <c r="H112" s="86">
        <f t="shared" si="2"/>
        <v>0</v>
      </c>
      <c r="I112" s="36" t="str">
        <f t="shared" si="3"/>
        <v>-</v>
      </c>
    </row>
    <row r="113" spans="1:9" ht="45" customHeight="1" x14ac:dyDescent="0.25">
      <c r="A113" s="5"/>
      <c r="B113" s="3"/>
      <c r="C113" s="4"/>
      <c r="D113" s="44"/>
      <c r="E113" s="38"/>
      <c r="F113" s="39">
        <v>1</v>
      </c>
      <c r="G113" s="114"/>
      <c r="H113" s="86">
        <f t="shared" si="2"/>
        <v>0</v>
      </c>
      <c r="I113" s="36" t="str">
        <f t="shared" si="3"/>
        <v>-</v>
      </c>
    </row>
    <row r="114" spans="1:9" ht="45" customHeight="1" x14ac:dyDescent="0.25">
      <c r="A114" s="5"/>
      <c r="B114" s="3"/>
      <c r="C114" s="4"/>
      <c r="D114" s="44"/>
      <c r="E114" s="38"/>
      <c r="F114" s="39">
        <v>1</v>
      </c>
      <c r="G114" s="114"/>
      <c r="H114" s="86">
        <f t="shared" si="2"/>
        <v>0</v>
      </c>
      <c r="I114" s="36" t="str">
        <f t="shared" si="3"/>
        <v>-</v>
      </c>
    </row>
    <row r="115" spans="1:9" ht="45" customHeight="1" x14ac:dyDescent="0.25">
      <c r="A115" s="5"/>
      <c r="B115" s="3"/>
      <c r="C115" s="4"/>
      <c r="D115" s="44"/>
      <c r="E115" s="38"/>
      <c r="F115" s="39">
        <v>1</v>
      </c>
      <c r="G115" s="114"/>
      <c r="H115" s="86">
        <f t="shared" si="2"/>
        <v>0</v>
      </c>
      <c r="I115" s="36" t="str">
        <f t="shared" si="3"/>
        <v>-</v>
      </c>
    </row>
    <row r="116" spans="1:9" ht="45" customHeight="1" x14ac:dyDescent="0.25">
      <c r="A116" s="5"/>
      <c r="B116" s="3"/>
      <c r="C116" s="4"/>
      <c r="D116" s="44"/>
      <c r="E116" s="38"/>
      <c r="F116" s="39">
        <v>1</v>
      </c>
      <c r="G116" s="114"/>
      <c r="H116" s="86">
        <f t="shared" si="2"/>
        <v>0</v>
      </c>
      <c r="I116" s="36" t="str">
        <f t="shared" si="3"/>
        <v>-</v>
      </c>
    </row>
    <row r="117" spans="1:9" ht="45" customHeight="1" x14ac:dyDescent="0.25">
      <c r="A117" s="5"/>
      <c r="B117" s="3"/>
      <c r="C117" s="4"/>
      <c r="D117" s="44"/>
      <c r="E117" s="38"/>
      <c r="F117" s="39">
        <v>1</v>
      </c>
      <c r="G117" s="114"/>
      <c r="H117" s="86">
        <f t="shared" si="2"/>
        <v>0</v>
      </c>
      <c r="I117" s="36" t="str">
        <f t="shared" si="3"/>
        <v>-</v>
      </c>
    </row>
    <row r="118" spans="1:9" ht="45" customHeight="1" x14ac:dyDescent="0.25">
      <c r="A118" s="5"/>
      <c r="B118" s="3"/>
      <c r="C118" s="4"/>
      <c r="D118" s="44"/>
      <c r="E118" s="38"/>
      <c r="F118" s="39">
        <v>1</v>
      </c>
      <c r="G118" s="114"/>
      <c r="H118" s="86">
        <f t="shared" si="2"/>
        <v>0</v>
      </c>
      <c r="I118" s="36" t="str">
        <f t="shared" si="3"/>
        <v>-</v>
      </c>
    </row>
    <row r="119" spans="1:9" ht="45" customHeight="1" x14ac:dyDescent="0.25">
      <c r="A119" s="5"/>
      <c r="B119" s="3"/>
      <c r="C119" s="4"/>
      <c r="D119" s="44"/>
      <c r="E119" s="38"/>
      <c r="F119" s="39">
        <v>1</v>
      </c>
      <c r="G119" s="114"/>
      <c r="H119" s="86">
        <f t="shared" si="2"/>
        <v>0</v>
      </c>
      <c r="I119" s="36" t="str">
        <f t="shared" si="3"/>
        <v>-</v>
      </c>
    </row>
    <row r="120" spans="1:9" ht="45" customHeight="1" x14ac:dyDescent="0.25">
      <c r="A120" s="5"/>
      <c r="B120" s="3"/>
      <c r="C120" s="4"/>
      <c r="D120" s="44"/>
      <c r="E120" s="38"/>
      <c r="F120" s="39">
        <v>1</v>
      </c>
      <c r="G120" s="114"/>
      <c r="H120" s="86">
        <f t="shared" si="2"/>
        <v>0</v>
      </c>
      <c r="I120" s="36" t="str">
        <f t="shared" si="3"/>
        <v>-</v>
      </c>
    </row>
    <row r="121" spans="1:9" ht="45" customHeight="1" x14ac:dyDescent="0.25">
      <c r="A121" s="5"/>
      <c r="B121" s="3"/>
      <c r="C121" s="4"/>
      <c r="D121" s="44"/>
      <c r="E121" s="38"/>
      <c r="F121" s="39">
        <v>1</v>
      </c>
      <c r="G121" s="114"/>
      <c r="H121" s="86">
        <f t="shared" si="2"/>
        <v>0</v>
      </c>
      <c r="I121" s="36" t="str">
        <f t="shared" si="3"/>
        <v>-</v>
      </c>
    </row>
    <row r="122" spans="1:9" ht="45" customHeight="1" x14ac:dyDescent="0.25">
      <c r="A122" s="5"/>
      <c r="B122" s="3"/>
      <c r="C122" s="4"/>
      <c r="D122" s="44"/>
      <c r="E122" s="38"/>
      <c r="F122" s="39">
        <v>1</v>
      </c>
      <c r="G122" s="114"/>
      <c r="H122" s="86">
        <f t="shared" si="2"/>
        <v>0</v>
      </c>
      <c r="I122" s="36" t="str">
        <f t="shared" si="3"/>
        <v>-</v>
      </c>
    </row>
    <row r="123" spans="1:9" ht="45" customHeight="1" x14ac:dyDescent="0.25">
      <c r="A123" s="5"/>
      <c r="B123" s="3"/>
      <c r="C123" s="4"/>
      <c r="D123" s="44"/>
      <c r="E123" s="38"/>
      <c r="F123" s="39">
        <v>1</v>
      </c>
      <c r="G123" s="114"/>
      <c r="H123" s="86">
        <f t="shared" si="2"/>
        <v>0</v>
      </c>
      <c r="I123" s="36" t="str">
        <f t="shared" si="3"/>
        <v>-</v>
      </c>
    </row>
    <row r="124" spans="1:9" ht="45" customHeight="1" x14ac:dyDescent="0.25">
      <c r="A124" s="5"/>
      <c r="B124" s="3"/>
      <c r="C124" s="4"/>
      <c r="D124" s="44"/>
      <c r="E124" s="38"/>
      <c r="F124" s="39">
        <v>1</v>
      </c>
      <c r="G124" s="114"/>
      <c r="H124" s="86">
        <f t="shared" si="2"/>
        <v>0</v>
      </c>
      <c r="I124" s="36" t="str">
        <f t="shared" si="3"/>
        <v>-</v>
      </c>
    </row>
    <row r="125" spans="1:9" ht="45" customHeight="1" x14ac:dyDescent="0.25">
      <c r="A125" s="5"/>
      <c r="B125" s="3"/>
      <c r="C125" s="4"/>
      <c r="D125" s="44"/>
      <c r="E125" s="38"/>
      <c r="F125" s="39">
        <v>1</v>
      </c>
      <c r="G125" s="114"/>
      <c r="H125" s="86">
        <f t="shared" si="2"/>
        <v>0</v>
      </c>
      <c r="I125" s="36" t="str">
        <f t="shared" si="3"/>
        <v>-</v>
      </c>
    </row>
    <row r="126" spans="1:9" ht="45" customHeight="1" x14ac:dyDescent="0.25">
      <c r="A126" s="5"/>
      <c r="B126" s="3"/>
      <c r="C126" s="4"/>
      <c r="D126" s="44"/>
      <c r="E126" s="38"/>
      <c r="F126" s="39">
        <v>1</v>
      </c>
      <c r="G126" s="114"/>
      <c r="H126" s="86">
        <f t="shared" si="2"/>
        <v>0</v>
      </c>
      <c r="I126" s="36" t="str">
        <f t="shared" si="3"/>
        <v>-</v>
      </c>
    </row>
    <row r="127" spans="1:9" ht="45" customHeight="1" x14ac:dyDescent="0.25">
      <c r="A127" s="5"/>
      <c r="B127" s="3"/>
      <c r="C127" s="4"/>
      <c r="D127" s="44"/>
      <c r="E127" s="38"/>
      <c r="F127" s="39">
        <v>1</v>
      </c>
      <c r="G127" s="114"/>
      <c r="H127" s="86">
        <f t="shared" si="2"/>
        <v>0</v>
      </c>
      <c r="I127" s="36" t="str">
        <f t="shared" si="3"/>
        <v>-</v>
      </c>
    </row>
    <row r="128" spans="1:9" ht="45" customHeight="1" x14ac:dyDescent="0.25">
      <c r="A128" s="5"/>
      <c r="B128" s="3"/>
      <c r="C128" s="4"/>
      <c r="D128" s="44"/>
      <c r="E128" s="38"/>
      <c r="F128" s="39">
        <v>1</v>
      </c>
      <c r="G128" s="114"/>
      <c r="H128" s="86">
        <f t="shared" si="2"/>
        <v>0</v>
      </c>
      <c r="I128" s="36" t="str">
        <f t="shared" si="3"/>
        <v>-</v>
      </c>
    </row>
    <row r="129" spans="1:9" ht="45" customHeight="1" x14ac:dyDescent="0.25">
      <c r="A129" s="5"/>
      <c r="B129" s="3"/>
      <c r="C129" s="4"/>
      <c r="D129" s="44"/>
      <c r="E129" s="38"/>
      <c r="F129" s="39">
        <v>1</v>
      </c>
      <c r="G129" s="114"/>
      <c r="H129" s="86">
        <f t="shared" si="2"/>
        <v>0</v>
      </c>
      <c r="I129" s="36" t="str">
        <f t="shared" si="3"/>
        <v>-</v>
      </c>
    </row>
    <row r="130" spans="1:9" ht="45" customHeight="1" x14ac:dyDescent="0.25">
      <c r="A130" s="5"/>
      <c r="B130" s="3"/>
      <c r="C130" s="4"/>
      <c r="D130" s="44"/>
      <c r="E130" s="38"/>
      <c r="F130" s="39">
        <v>1</v>
      </c>
      <c r="G130" s="114"/>
      <c r="H130" s="86">
        <f t="shared" si="2"/>
        <v>0</v>
      </c>
      <c r="I130" s="36" t="str">
        <f t="shared" si="3"/>
        <v>-</v>
      </c>
    </row>
    <row r="131" spans="1:9" ht="45" customHeight="1" x14ac:dyDescent="0.25">
      <c r="A131" s="5"/>
      <c r="B131" s="3"/>
      <c r="C131" s="4"/>
      <c r="D131" s="44"/>
      <c r="E131" s="38"/>
      <c r="F131" s="39">
        <v>1</v>
      </c>
      <c r="G131" s="114"/>
      <c r="H131" s="86">
        <f t="shared" si="2"/>
        <v>0</v>
      </c>
      <c r="I131" s="36" t="str">
        <f t="shared" si="3"/>
        <v>-</v>
      </c>
    </row>
    <row r="132" spans="1:9" ht="45" customHeight="1" x14ac:dyDescent="0.25">
      <c r="A132" s="5"/>
      <c r="B132" s="3"/>
      <c r="C132" s="4"/>
      <c r="D132" s="44"/>
      <c r="E132" s="38"/>
      <c r="F132" s="39">
        <v>1</v>
      </c>
      <c r="G132" s="114"/>
      <c r="H132" s="86">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4"/>
      <c r="H133" s="86">
        <f t="shared" si="4"/>
        <v>0</v>
      </c>
      <c r="I133" s="36" t="str">
        <f t="shared" si="5"/>
        <v>-</v>
      </c>
    </row>
    <row r="134" spans="1:9" ht="45" customHeight="1" x14ac:dyDescent="0.25">
      <c r="A134" s="5"/>
      <c r="B134" s="3"/>
      <c r="C134" s="4"/>
      <c r="D134" s="44"/>
      <c r="E134" s="38"/>
      <c r="F134" s="39">
        <v>1</v>
      </c>
      <c r="G134" s="114"/>
      <c r="H134" s="86">
        <f t="shared" si="4"/>
        <v>0</v>
      </c>
      <c r="I134" s="36" t="str">
        <f t="shared" si="5"/>
        <v>-</v>
      </c>
    </row>
    <row r="135" spans="1:9" ht="45" customHeight="1" x14ac:dyDescent="0.25">
      <c r="A135" s="5"/>
      <c r="B135" s="3"/>
      <c r="C135" s="4"/>
      <c r="D135" s="44"/>
      <c r="E135" s="38"/>
      <c r="F135" s="39">
        <v>1</v>
      </c>
      <c r="G135" s="114"/>
      <c r="H135" s="86">
        <f t="shared" si="4"/>
        <v>0</v>
      </c>
      <c r="I135" s="36" t="str">
        <f t="shared" si="5"/>
        <v>-</v>
      </c>
    </row>
    <row r="136" spans="1:9" ht="45" customHeight="1" x14ac:dyDescent="0.25">
      <c r="A136" s="5"/>
      <c r="B136" s="3"/>
      <c r="C136" s="4"/>
      <c r="D136" s="44"/>
      <c r="E136" s="38"/>
      <c r="F136" s="39">
        <v>1</v>
      </c>
      <c r="G136" s="114"/>
      <c r="H136" s="86">
        <f t="shared" si="4"/>
        <v>0</v>
      </c>
      <c r="I136" s="36" t="str">
        <f t="shared" si="5"/>
        <v>-</v>
      </c>
    </row>
    <row r="137" spans="1:9" ht="45" customHeight="1" x14ac:dyDescent="0.25">
      <c r="A137" s="5"/>
      <c r="B137" s="3"/>
      <c r="C137" s="4"/>
      <c r="D137" s="44"/>
      <c r="E137" s="38"/>
      <c r="F137" s="39">
        <v>1</v>
      </c>
      <c r="G137" s="114"/>
      <c r="H137" s="86">
        <f t="shared" si="4"/>
        <v>0</v>
      </c>
      <c r="I137" s="36" t="str">
        <f t="shared" si="5"/>
        <v>-</v>
      </c>
    </row>
    <row r="138" spans="1:9" ht="45" customHeight="1" x14ac:dyDescent="0.25">
      <c r="A138" s="5"/>
      <c r="B138" s="3"/>
      <c r="C138" s="4"/>
      <c r="D138" s="44"/>
      <c r="E138" s="38"/>
      <c r="F138" s="39">
        <v>1</v>
      </c>
      <c r="G138" s="114"/>
      <c r="H138" s="86">
        <f t="shared" si="4"/>
        <v>0</v>
      </c>
      <c r="I138" s="36" t="str">
        <f t="shared" si="5"/>
        <v>-</v>
      </c>
    </row>
    <row r="139" spans="1:9" ht="45" customHeight="1" x14ac:dyDescent="0.25">
      <c r="A139" s="5"/>
      <c r="B139" s="3"/>
      <c r="C139" s="4"/>
      <c r="D139" s="44"/>
      <c r="E139" s="38"/>
      <c r="F139" s="39">
        <v>1</v>
      </c>
      <c r="G139" s="114"/>
      <c r="H139" s="86">
        <f t="shared" si="4"/>
        <v>0</v>
      </c>
      <c r="I139" s="36" t="str">
        <f t="shared" si="5"/>
        <v>-</v>
      </c>
    </row>
    <row r="140" spans="1:9" ht="45" customHeight="1" x14ac:dyDescent="0.25">
      <c r="A140" s="5"/>
      <c r="B140" s="3"/>
      <c r="C140" s="4"/>
      <c r="D140" s="44"/>
      <c r="E140" s="38"/>
      <c r="F140" s="39">
        <v>1</v>
      </c>
      <c r="G140" s="114"/>
      <c r="H140" s="86">
        <f t="shared" si="4"/>
        <v>0</v>
      </c>
      <c r="I140" s="36" t="str">
        <f t="shared" si="5"/>
        <v>-</v>
      </c>
    </row>
    <row r="141" spans="1:9" ht="45" customHeight="1" x14ac:dyDescent="0.25">
      <c r="A141" s="5"/>
      <c r="B141" s="3"/>
      <c r="C141" s="4"/>
      <c r="D141" s="44"/>
      <c r="E141" s="38"/>
      <c r="F141" s="39">
        <v>1</v>
      </c>
      <c r="G141" s="114"/>
      <c r="H141" s="86">
        <f t="shared" si="4"/>
        <v>0</v>
      </c>
      <c r="I141" s="36" t="str">
        <f t="shared" si="5"/>
        <v>-</v>
      </c>
    </row>
    <row r="142" spans="1:9" ht="45" customHeight="1" x14ac:dyDescent="0.25">
      <c r="A142" s="5"/>
      <c r="B142" s="3"/>
      <c r="C142" s="4"/>
      <c r="D142" s="44"/>
      <c r="E142" s="38"/>
      <c r="F142" s="39">
        <v>1</v>
      </c>
      <c r="G142" s="114"/>
      <c r="H142" s="86">
        <f t="shared" si="4"/>
        <v>0</v>
      </c>
      <c r="I142" s="36" t="str">
        <f t="shared" si="5"/>
        <v>-</v>
      </c>
    </row>
    <row r="143" spans="1:9" ht="45" customHeight="1" x14ac:dyDescent="0.25">
      <c r="A143" s="5"/>
      <c r="B143" s="3"/>
      <c r="C143" s="4"/>
      <c r="D143" s="44"/>
      <c r="E143" s="38"/>
      <c r="F143" s="39">
        <v>1</v>
      </c>
      <c r="G143" s="114"/>
      <c r="H143" s="86">
        <f t="shared" si="4"/>
        <v>0</v>
      </c>
      <c r="I143" s="36" t="str">
        <f t="shared" si="5"/>
        <v>-</v>
      </c>
    </row>
    <row r="144" spans="1:9" ht="45" customHeight="1" x14ac:dyDescent="0.25">
      <c r="A144" s="5"/>
      <c r="B144" s="3"/>
      <c r="C144" s="4"/>
      <c r="D144" s="44"/>
      <c r="E144" s="38"/>
      <c r="F144" s="39">
        <v>1</v>
      </c>
      <c r="G144" s="114"/>
      <c r="H144" s="86">
        <f t="shared" si="4"/>
        <v>0</v>
      </c>
      <c r="I144" s="36" t="str">
        <f t="shared" si="5"/>
        <v>-</v>
      </c>
    </row>
    <row r="145" spans="1:9" ht="45" customHeight="1" x14ac:dyDescent="0.25">
      <c r="A145" s="5"/>
      <c r="B145" s="3"/>
      <c r="C145" s="4"/>
      <c r="D145" s="44"/>
      <c r="E145" s="38"/>
      <c r="F145" s="39">
        <v>1</v>
      </c>
      <c r="G145" s="114"/>
      <c r="H145" s="86">
        <f t="shared" si="4"/>
        <v>0</v>
      </c>
      <c r="I145" s="36" t="str">
        <f t="shared" si="5"/>
        <v>-</v>
      </c>
    </row>
    <row r="146" spans="1:9" ht="45" customHeight="1" x14ac:dyDescent="0.25">
      <c r="A146" s="5"/>
      <c r="B146" s="3"/>
      <c r="C146" s="4"/>
      <c r="D146" s="44"/>
      <c r="E146" s="38"/>
      <c r="F146" s="39">
        <v>1</v>
      </c>
      <c r="G146" s="114"/>
      <c r="H146" s="86">
        <f t="shared" si="4"/>
        <v>0</v>
      </c>
      <c r="I146" s="36" t="str">
        <f t="shared" si="5"/>
        <v>-</v>
      </c>
    </row>
    <row r="147" spans="1:9" ht="45" customHeight="1" x14ac:dyDescent="0.25">
      <c r="A147" s="5"/>
      <c r="B147" s="3"/>
      <c r="C147" s="4"/>
      <c r="D147" s="44"/>
      <c r="E147" s="38"/>
      <c r="F147" s="39">
        <v>1</v>
      </c>
      <c r="G147" s="114"/>
      <c r="H147" s="86">
        <f t="shared" si="4"/>
        <v>0</v>
      </c>
      <c r="I147" s="36" t="str">
        <f t="shared" si="5"/>
        <v>-</v>
      </c>
    </row>
    <row r="148" spans="1:9" ht="45" customHeight="1" x14ac:dyDescent="0.25">
      <c r="A148" s="5"/>
      <c r="B148" s="3"/>
      <c r="C148" s="4"/>
      <c r="D148" s="44"/>
      <c r="E148" s="38"/>
      <c r="F148" s="39">
        <v>1</v>
      </c>
      <c r="G148" s="114"/>
      <c r="H148" s="86">
        <f t="shared" si="4"/>
        <v>0</v>
      </c>
      <c r="I148" s="36" t="str">
        <f t="shared" si="5"/>
        <v>-</v>
      </c>
    </row>
    <row r="149" spans="1:9" ht="45" customHeight="1" x14ac:dyDescent="0.25">
      <c r="A149" s="5"/>
      <c r="B149" s="3"/>
      <c r="C149" s="4"/>
      <c r="D149" s="44"/>
      <c r="E149" s="38"/>
      <c r="F149" s="39">
        <v>1</v>
      </c>
      <c r="G149" s="114"/>
      <c r="H149" s="86">
        <f t="shared" si="4"/>
        <v>0</v>
      </c>
      <c r="I149" s="36" t="str">
        <f t="shared" si="5"/>
        <v>-</v>
      </c>
    </row>
    <row r="150" spans="1:9" ht="45" customHeight="1" x14ac:dyDescent="0.25">
      <c r="A150" s="5"/>
      <c r="B150" s="3"/>
      <c r="C150" s="4"/>
      <c r="D150" s="44"/>
      <c r="E150" s="38"/>
      <c r="F150" s="39">
        <v>1</v>
      </c>
      <c r="G150" s="114"/>
      <c r="H150" s="86">
        <f t="shared" si="4"/>
        <v>0</v>
      </c>
      <c r="I150" s="36" t="str">
        <f t="shared" si="5"/>
        <v>-</v>
      </c>
    </row>
    <row r="151" spans="1:9" ht="45" customHeight="1" x14ac:dyDescent="0.25">
      <c r="A151" s="5"/>
      <c r="B151" s="3"/>
      <c r="C151" s="4"/>
      <c r="D151" s="44"/>
      <c r="E151" s="38"/>
      <c r="F151" s="39">
        <v>1</v>
      </c>
      <c r="G151" s="114"/>
      <c r="H151" s="86">
        <f t="shared" si="4"/>
        <v>0</v>
      </c>
      <c r="I151" s="36" t="str">
        <f t="shared" si="5"/>
        <v>-</v>
      </c>
    </row>
    <row r="152" spans="1:9" ht="45" customHeight="1" x14ac:dyDescent="0.25">
      <c r="A152" s="5"/>
      <c r="B152" s="3"/>
      <c r="C152" s="4"/>
      <c r="D152" s="44"/>
      <c r="E152" s="38"/>
      <c r="F152" s="39">
        <v>1</v>
      </c>
      <c r="G152" s="114"/>
      <c r="H152" s="86">
        <f t="shared" si="4"/>
        <v>0</v>
      </c>
      <c r="I152" s="36" t="str">
        <f t="shared" si="5"/>
        <v>-</v>
      </c>
    </row>
    <row r="153" spans="1:9" ht="45" customHeight="1" x14ac:dyDescent="0.25">
      <c r="A153" s="5"/>
      <c r="B153" s="3"/>
      <c r="C153" s="4"/>
      <c r="D153" s="44"/>
      <c r="E153" s="38"/>
      <c r="F153" s="39">
        <v>1</v>
      </c>
      <c r="G153" s="114"/>
      <c r="H153" s="86">
        <f t="shared" si="4"/>
        <v>0</v>
      </c>
      <c r="I153" s="36" t="str">
        <f t="shared" si="5"/>
        <v>-</v>
      </c>
    </row>
    <row r="154" spans="1:9" ht="45" customHeight="1" x14ac:dyDescent="0.25">
      <c r="A154" s="5"/>
      <c r="B154" s="3"/>
      <c r="C154" s="4"/>
      <c r="D154" s="44"/>
      <c r="E154" s="38"/>
      <c r="F154" s="39">
        <v>1</v>
      </c>
      <c r="G154" s="114"/>
      <c r="H154" s="86">
        <f t="shared" si="4"/>
        <v>0</v>
      </c>
      <c r="I154" s="36" t="str">
        <f t="shared" si="5"/>
        <v>-</v>
      </c>
    </row>
    <row r="155" spans="1:9" ht="45" customHeight="1" x14ac:dyDescent="0.25">
      <c r="A155" s="5"/>
      <c r="B155" s="3"/>
      <c r="C155" s="4"/>
      <c r="D155" s="44"/>
      <c r="E155" s="38"/>
      <c r="F155" s="39">
        <v>1</v>
      </c>
      <c r="G155" s="114"/>
      <c r="H155" s="86">
        <f t="shared" si="4"/>
        <v>0</v>
      </c>
      <c r="I155" s="36" t="str">
        <f t="shared" si="5"/>
        <v>-</v>
      </c>
    </row>
    <row r="156" spans="1:9" ht="45" customHeight="1" x14ac:dyDescent="0.25">
      <c r="A156" s="5"/>
      <c r="B156" s="3"/>
      <c r="C156" s="4"/>
      <c r="D156" s="44"/>
      <c r="E156" s="38"/>
      <c r="F156" s="39">
        <v>1</v>
      </c>
      <c r="G156" s="114"/>
      <c r="H156" s="86">
        <f t="shared" si="4"/>
        <v>0</v>
      </c>
      <c r="I156" s="36" t="str">
        <f t="shared" si="5"/>
        <v>-</v>
      </c>
    </row>
    <row r="157" spans="1:9" ht="45" customHeight="1" x14ac:dyDescent="0.25">
      <c r="A157" s="5"/>
      <c r="B157" s="3"/>
      <c r="C157" s="4"/>
      <c r="D157" s="44"/>
      <c r="E157" s="38"/>
      <c r="F157" s="39">
        <v>1</v>
      </c>
      <c r="G157" s="114"/>
      <c r="H157" s="86">
        <f t="shared" si="4"/>
        <v>0</v>
      </c>
      <c r="I157" s="36" t="str">
        <f t="shared" si="5"/>
        <v>-</v>
      </c>
    </row>
    <row r="158" spans="1:9" ht="45" customHeight="1" x14ac:dyDescent="0.25">
      <c r="A158" s="5"/>
      <c r="B158" s="3"/>
      <c r="C158" s="4"/>
      <c r="D158" s="44"/>
      <c r="E158" s="38"/>
      <c r="F158" s="39">
        <v>1</v>
      </c>
      <c r="G158" s="114"/>
      <c r="H158" s="86">
        <f t="shared" si="4"/>
        <v>0</v>
      </c>
      <c r="I158" s="36" t="str">
        <f t="shared" si="5"/>
        <v>-</v>
      </c>
    </row>
    <row r="159" spans="1:9" ht="45" customHeight="1" x14ac:dyDescent="0.25">
      <c r="A159" s="5"/>
      <c r="B159" s="3"/>
      <c r="C159" s="4"/>
      <c r="D159" s="44"/>
      <c r="E159" s="38"/>
      <c r="F159" s="39">
        <v>1</v>
      </c>
      <c r="G159" s="114"/>
      <c r="H159" s="86">
        <f t="shared" si="4"/>
        <v>0</v>
      </c>
      <c r="I159" s="36" t="str">
        <f t="shared" si="5"/>
        <v>-</v>
      </c>
    </row>
    <row r="160" spans="1:9" ht="45" customHeight="1" x14ac:dyDescent="0.25">
      <c r="A160" s="5"/>
      <c r="B160" s="3"/>
      <c r="C160" s="4"/>
      <c r="D160" s="44"/>
      <c r="E160" s="38"/>
      <c r="F160" s="39">
        <v>1</v>
      </c>
      <c r="G160" s="114"/>
      <c r="H160" s="86">
        <f t="shared" si="4"/>
        <v>0</v>
      </c>
      <c r="I160" s="36" t="str">
        <f t="shared" si="5"/>
        <v>-</v>
      </c>
    </row>
    <row r="161" spans="1:9" ht="45" customHeight="1" x14ac:dyDescent="0.25">
      <c r="A161" s="5"/>
      <c r="B161" s="3"/>
      <c r="C161" s="4"/>
      <c r="D161" s="44"/>
      <c r="E161" s="38"/>
      <c r="F161" s="39">
        <v>1</v>
      </c>
      <c r="G161" s="114"/>
      <c r="H161" s="86">
        <f t="shared" si="4"/>
        <v>0</v>
      </c>
      <c r="I161" s="36" t="str">
        <f t="shared" si="5"/>
        <v>-</v>
      </c>
    </row>
    <row r="162" spans="1:9" ht="45" customHeight="1" x14ac:dyDescent="0.25">
      <c r="A162" s="5"/>
      <c r="B162" s="3"/>
      <c r="C162" s="4"/>
      <c r="D162" s="44"/>
      <c r="E162" s="38"/>
      <c r="F162" s="39">
        <v>1</v>
      </c>
      <c r="G162" s="114"/>
      <c r="H162" s="86">
        <f t="shared" si="4"/>
        <v>0</v>
      </c>
      <c r="I162" s="36" t="str">
        <f t="shared" si="5"/>
        <v>-</v>
      </c>
    </row>
    <row r="163" spans="1:9" ht="45" customHeight="1" x14ac:dyDescent="0.25">
      <c r="A163" s="5"/>
      <c r="B163" s="3"/>
      <c r="C163" s="4"/>
      <c r="D163" s="44"/>
      <c r="E163" s="38"/>
      <c r="F163" s="39">
        <v>1</v>
      </c>
      <c r="G163" s="114"/>
      <c r="H163" s="86">
        <f t="shared" si="4"/>
        <v>0</v>
      </c>
      <c r="I163" s="36" t="str">
        <f t="shared" si="5"/>
        <v>-</v>
      </c>
    </row>
    <row r="164" spans="1:9" ht="45" customHeight="1" x14ac:dyDescent="0.25">
      <c r="A164" s="5"/>
      <c r="B164" s="3"/>
      <c r="C164" s="4"/>
      <c r="D164" s="44"/>
      <c r="E164" s="38"/>
      <c r="F164" s="39">
        <v>1</v>
      </c>
      <c r="G164" s="114"/>
      <c r="H164" s="86">
        <f t="shared" si="4"/>
        <v>0</v>
      </c>
      <c r="I164" s="36" t="str">
        <f t="shared" si="5"/>
        <v>-</v>
      </c>
    </row>
    <row r="165" spans="1:9" ht="45" customHeight="1" x14ac:dyDescent="0.25">
      <c r="A165" s="5"/>
      <c r="B165" s="3"/>
      <c r="C165" s="4"/>
      <c r="D165" s="44"/>
      <c r="E165" s="38"/>
      <c r="F165" s="39">
        <v>1</v>
      </c>
      <c r="G165" s="114"/>
      <c r="H165" s="86">
        <f t="shared" si="4"/>
        <v>0</v>
      </c>
      <c r="I165" s="36" t="str">
        <f t="shared" si="5"/>
        <v>-</v>
      </c>
    </row>
    <row r="166" spans="1:9" ht="45" customHeight="1" x14ac:dyDescent="0.25">
      <c r="A166" s="5"/>
      <c r="B166" s="3"/>
      <c r="C166" s="4"/>
      <c r="D166" s="44"/>
      <c r="E166" s="38"/>
      <c r="F166" s="39">
        <v>1</v>
      </c>
      <c r="G166" s="114"/>
      <c r="H166" s="86">
        <f t="shared" si="4"/>
        <v>0</v>
      </c>
      <c r="I166" s="36" t="str">
        <f t="shared" si="5"/>
        <v>-</v>
      </c>
    </row>
    <row r="167" spans="1:9" ht="45" customHeight="1" x14ac:dyDescent="0.25">
      <c r="A167" s="5"/>
      <c r="B167" s="3"/>
      <c r="C167" s="4"/>
      <c r="D167" s="44"/>
      <c r="E167" s="38"/>
      <c r="F167" s="39">
        <v>1</v>
      </c>
      <c r="G167" s="114"/>
      <c r="H167" s="86">
        <f t="shared" si="4"/>
        <v>0</v>
      </c>
      <c r="I167" s="36" t="str">
        <f t="shared" si="5"/>
        <v>-</v>
      </c>
    </row>
    <row r="168" spans="1:9" ht="45" customHeight="1" x14ac:dyDescent="0.25">
      <c r="A168" s="5"/>
      <c r="B168" s="3"/>
      <c r="C168" s="4"/>
      <c r="D168" s="44"/>
      <c r="E168" s="38"/>
      <c r="F168" s="39">
        <v>1</v>
      </c>
      <c r="G168" s="114"/>
      <c r="H168" s="86">
        <f t="shared" si="4"/>
        <v>0</v>
      </c>
      <c r="I168" s="36" t="str">
        <f t="shared" si="5"/>
        <v>-</v>
      </c>
    </row>
    <row r="169" spans="1:9" ht="45" customHeight="1" x14ac:dyDescent="0.25">
      <c r="A169" s="5"/>
      <c r="B169" s="3"/>
      <c r="C169" s="4"/>
      <c r="D169" s="44"/>
      <c r="E169" s="38"/>
      <c r="F169" s="39">
        <v>1</v>
      </c>
      <c r="G169" s="114"/>
      <c r="H169" s="86">
        <f t="shared" si="4"/>
        <v>0</v>
      </c>
      <c r="I169" s="36" t="str">
        <f t="shared" si="5"/>
        <v>-</v>
      </c>
    </row>
    <row r="170" spans="1:9" ht="45" customHeight="1" x14ac:dyDescent="0.25">
      <c r="A170" s="5"/>
      <c r="B170" s="3"/>
      <c r="C170" s="4"/>
      <c r="D170" s="44"/>
      <c r="E170" s="38"/>
      <c r="F170" s="39">
        <v>1</v>
      </c>
      <c r="G170" s="114"/>
      <c r="H170" s="86">
        <f t="shared" si="4"/>
        <v>0</v>
      </c>
      <c r="I170" s="36" t="str">
        <f t="shared" si="5"/>
        <v>-</v>
      </c>
    </row>
    <row r="171" spans="1:9" ht="45" customHeight="1" x14ac:dyDescent="0.25">
      <c r="A171" s="5"/>
      <c r="B171" s="3"/>
      <c r="C171" s="4"/>
      <c r="D171" s="44"/>
      <c r="E171" s="38"/>
      <c r="F171" s="39">
        <v>1</v>
      </c>
      <c r="G171" s="114"/>
      <c r="H171" s="86">
        <f t="shared" si="4"/>
        <v>0</v>
      </c>
      <c r="I171" s="36" t="str">
        <f t="shared" si="5"/>
        <v>-</v>
      </c>
    </row>
    <row r="172" spans="1:9" ht="45" customHeight="1" x14ac:dyDescent="0.25">
      <c r="A172" s="5"/>
      <c r="B172" s="3"/>
      <c r="C172" s="4"/>
      <c r="D172" s="44"/>
      <c r="E172" s="38"/>
      <c r="F172" s="39">
        <v>1</v>
      </c>
      <c r="G172" s="114"/>
      <c r="H172" s="86">
        <f t="shared" si="4"/>
        <v>0</v>
      </c>
      <c r="I172" s="36" t="str">
        <f t="shared" si="5"/>
        <v>-</v>
      </c>
    </row>
    <row r="173" spans="1:9" ht="45" customHeight="1" x14ac:dyDescent="0.25">
      <c r="A173" s="5"/>
      <c r="B173" s="3"/>
      <c r="C173" s="4"/>
      <c r="D173" s="44"/>
      <c r="E173" s="38"/>
      <c r="F173" s="39">
        <v>1</v>
      </c>
      <c r="G173" s="114"/>
      <c r="H173" s="86">
        <f t="shared" si="4"/>
        <v>0</v>
      </c>
      <c r="I173" s="36" t="str">
        <f t="shared" si="5"/>
        <v>-</v>
      </c>
    </row>
    <row r="174" spans="1:9" ht="45" customHeight="1" x14ac:dyDescent="0.25">
      <c r="A174" s="5"/>
      <c r="B174" s="3"/>
      <c r="C174" s="4"/>
      <c r="D174" s="44"/>
      <c r="E174" s="38"/>
      <c r="F174" s="39">
        <v>1</v>
      </c>
      <c r="G174" s="114"/>
      <c r="H174" s="86">
        <f t="shared" si="4"/>
        <v>0</v>
      </c>
      <c r="I174" s="36" t="str">
        <f t="shared" si="5"/>
        <v>-</v>
      </c>
    </row>
    <row r="175" spans="1:9" ht="45" customHeight="1" x14ac:dyDescent="0.25">
      <c r="A175" s="5"/>
      <c r="B175" s="3"/>
      <c r="C175" s="4"/>
      <c r="D175" s="44"/>
      <c r="E175" s="38"/>
      <c r="F175" s="39">
        <v>1</v>
      </c>
      <c r="G175" s="114"/>
      <c r="H175" s="86">
        <f t="shared" si="4"/>
        <v>0</v>
      </c>
      <c r="I175" s="36" t="str">
        <f t="shared" si="5"/>
        <v>-</v>
      </c>
    </row>
    <row r="176" spans="1:9" ht="45" customHeight="1" x14ac:dyDescent="0.25">
      <c r="A176" s="5"/>
      <c r="B176" s="3"/>
      <c r="C176" s="4"/>
      <c r="D176" s="44"/>
      <c r="E176" s="38"/>
      <c r="F176" s="39">
        <v>1</v>
      </c>
      <c r="G176" s="114"/>
      <c r="H176" s="86">
        <f t="shared" si="4"/>
        <v>0</v>
      </c>
      <c r="I176" s="36" t="str">
        <f t="shared" si="5"/>
        <v>-</v>
      </c>
    </row>
    <row r="177" spans="1:9" ht="45" customHeight="1" x14ac:dyDescent="0.25">
      <c r="A177" s="5"/>
      <c r="B177" s="3"/>
      <c r="C177" s="4"/>
      <c r="D177" s="44"/>
      <c r="E177" s="38"/>
      <c r="F177" s="39">
        <v>1</v>
      </c>
      <c r="G177" s="114"/>
      <c r="H177" s="86">
        <f t="shared" si="4"/>
        <v>0</v>
      </c>
      <c r="I177" s="36" t="str">
        <f t="shared" si="5"/>
        <v>-</v>
      </c>
    </row>
    <row r="178" spans="1:9" ht="45" customHeight="1" x14ac:dyDescent="0.25">
      <c r="A178" s="5"/>
      <c r="B178" s="3"/>
      <c r="C178" s="4"/>
      <c r="D178" s="44"/>
      <c r="E178" s="38"/>
      <c r="F178" s="39">
        <v>1</v>
      </c>
      <c r="G178" s="114"/>
      <c r="H178" s="86">
        <f t="shared" si="4"/>
        <v>0</v>
      </c>
      <c r="I178" s="36" t="str">
        <f t="shared" si="5"/>
        <v>-</v>
      </c>
    </row>
    <row r="179" spans="1:9" ht="45" customHeight="1" x14ac:dyDescent="0.25">
      <c r="A179" s="5"/>
      <c r="B179" s="3"/>
      <c r="C179" s="4"/>
      <c r="D179" s="44"/>
      <c r="E179" s="38"/>
      <c r="F179" s="39">
        <v>1</v>
      </c>
      <c r="G179" s="114"/>
      <c r="H179" s="86">
        <f t="shared" si="4"/>
        <v>0</v>
      </c>
      <c r="I179" s="36" t="str">
        <f t="shared" si="5"/>
        <v>-</v>
      </c>
    </row>
    <row r="180" spans="1:9" ht="45" customHeight="1" x14ac:dyDescent="0.25">
      <c r="A180" s="5"/>
      <c r="B180" s="3"/>
      <c r="C180" s="4"/>
      <c r="D180" s="44"/>
      <c r="E180" s="38"/>
      <c r="F180" s="39">
        <v>1</v>
      </c>
      <c r="G180" s="114"/>
      <c r="H180" s="86">
        <f t="shared" si="4"/>
        <v>0</v>
      </c>
      <c r="I180" s="36" t="str">
        <f t="shared" si="5"/>
        <v>-</v>
      </c>
    </row>
    <row r="181" spans="1:9" ht="45" customHeight="1" x14ac:dyDescent="0.25">
      <c r="A181" s="5"/>
      <c r="B181" s="3"/>
      <c r="C181" s="4"/>
      <c r="D181" s="44"/>
      <c r="E181" s="38"/>
      <c r="F181" s="39">
        <v>1</v>
      </c>
      <c r="G181" s="114"/>
      <c r="H181" s="86">
        <f t="shared" si="4"/>
        <v>0</v>
      </c>
      <c r="I181" s="36" t="str">
        <f t="shared" si="5"/>
        <v>-</v>
      </c>
    </row>
    <row r="182" spans="1:9" ht="45" customHeight="1" x14ac:dyDescent="0.25">
      <c r="A182" s="5"/>
      <c r="B182" s="3"/>
      <c r="C182" s="4"/>
      <c r="D182" s="44"/>
      <c r="E182" s="38"/>
      <c r="F182" s="39">
        <v>1</v>
      </c>
      <c r="G182" s="114"/>
      <c r="H182" s="86">
        <f t="shared" si="4"/>
        <v>0</v>
      </c>
      <c r="I182" s="36" t="str">
        <f t="shared" si="5"/>
        <v>-</v>
      </c>
    </row>
    <row r="183" spans="1:9" ht="45" customHeight="1" x14ac:dyDescent="0.25">
      <c r="A183" s="5"/>
      <c r="B183" s="3"/>
      <c r="C183" s="4"/>
      <c r="D183" s="44"/>
      <c r="E183" s="38"/>
      <c r="F183" s="39">
        <v>1</v>
      </c>
      <c r="G183" s="114"/>
      <c r="H183" s="86">
        <f t="shared" si="4"/>
        <v>0</v>
      </c>
      <c r="I183" s="36" t="str">
        <f t="shared" si="5"/>
        <v>-</v>
      </c>
    </row>
    <row r="184" spans="1:9" ht="45" customHeight="1" x14ac:dyDescent="0.25">
      <c r="A184" s="5"/>
      <c r="B184" s="3"/>
      <c r="C184" s="4"/>
      <c r="D184" s="44"/>
      <c r="E184" s="38"/>
      <c r="F184" s="39">
        <v>1</v>
      </c>
      <c r="G184" s="114"/>
      <c r="H184" s="86">
        <f t="shared" si="4"/>
        <v>0</v>
      </c>
      <c r="I184" s="36" t="str">
        <f t="shared" si="5"/>
        <v>-</v>
      </c>
    </row>
    <row r="185" spans="1:9" ht="45" customHeight="1" x14ac:dyDescent="0.25">
      <c r="A185" s="5"/>
      <c r="B185" s="3"/>
      <c r="C185" s="4"/>
      <c r="D185" s="44"/>
      <c r="E185" s="38"/>
      <c r="F185" s="39">
        <v>1</v>
      </c>
      <c r="G185" s="114"/>
      <c r="H185" s="86">
        <f t="shared" si="4"/>
        <v>0</v>
      </c>
      <c r="I185" s="36" t="str">
        <f t="shared" si="5"/>
        <v>-</v>
      </c>
    </row>
    <row r="186" spans="1:9" ht="45" customHeight="1" x14ac:dyDescent="0.25">
      <c r="A186" s="5"/>
      <c r="B186" s="3"/>
      <c r="C186" s="4"/>
      <c r="D186" s="44"/>
      <c r="E186" s="38"/>
      <c r="F186" s="39">
        <v>1</v>
      </c>
      <c r="G186" s="114"/>
      <c r="H186" s="86">
        <f t="shared" si="4"/>
        <v>0</v>
      </c>
      <c r="I186" s="36" t="str">
        <f t="shared" si="5"/>
        <v>-</v>
      </c>
    </row>
    <row r="187" spans="1:9" ht="45" customHeight="1" x14ac:dyDescent="0.25">
      <c r="A187" s="5"/>
      <c r="B187" s="3"/>
      <c r="C187" s="4"/>
      <c r="D187" s="44"/>
      <c r="E187" s="38"/>
      <c r="F187" s="39">
        <v>1</v>
      </c>
      <c r="G187" s="114"/>
      <c r="H187" s="86">
        <f t="shared" si="4"/>
        <v>0</v>
      </c>
      <c r="I187" s="36" t="str">
        <f t="shared" si="5"/>
        <v>-</v>
      </c>
    </row>
    <row r="188" spans="1:9" ht="45" customHeight="1" x14ac:dyDescent="0.25">
      <c r="A188" s="5"/>
      <c r="B188" s="3"/>
      <c r="C188" s="4"/>
      <c r="D188" s="44"/>
      <c r="E188" s="38"/>
      <c r="F188" s="39">
        <v>1</v>
      </c>
      <c r="G188" s="114"/>
      <c r="H188" s="86">
        <f t="shared" si="4"/>
        <v>0</v>
      </c>
      <c r="I188" s="36" t="str">
        <f t="shared" si="5"/>
        <v>-</v>
      </c>
    </row>
    <row r="189" spans="1:9" ht="45" customHeight="1" x14ac:dyDescent="0.25">
      <c r="A189" s="5"/>
      <c r="B189" s="3"/>
      <c r="C189" s="4"/>
      <c r="D189" s="44"/>
      <c r="E189" s="38"/>
      <c r="F189" s="39">
        <v>1</v>
      </c>
      <c r="G189" s="114"/>
      <c r="H189" s="86">
        <f t="shared" si="4"/>
        <v>0</v>
      </c>
      <c r="I189" s="36" t="str">
        <f t="shared" si="5"/>
        <v>-</v>
      </c>
    </row>
    <row r="190" spans="1:9" ht="45" customHeight="1" x14ac:dyDescent="0.25">
      <c r="A190" s="5"/>
      <c r="B190" s="3"/>
      <c r="C190" s="4"/>
      <c r="D190" s="44"/>
      <c r="E190" s="38"/>
      <c r="F190" s="39">
        <v>1</v>
      </c>
      <c r="G190" s="114"/>
      <c r="H190" s="86">
        <f t="shared" si="4"/>
        <v>0</v>
      </c>
      <c r="I190" s="36" t="str">
        <f t="shared" si="5"/>
        <v>-</v>
      </c>
    </row>
    <row r="191" spans="1:9" ht="45" customHeight="1" x14ac:dyDescent="0.25">
      <c r="A191" s="5"/>
      <c r="B191" s="3"/>
      <c r="C191" s="4"/>
      <c r="D191" s="44"/>
      <c r="E191" s="38"/>
      <c r="F191" s="39">
        <v>1</v>
      </c>
      <c r="G191" s="114"/>
      <c r="H191" s="86">
        <f t="shared" si="4"/>
        <v>0</v>
      </c>
      <c r="I191" s="36" t="str">
        <f t="shared" si="5"/>
        <v>-</v>
      </c>
    </row>
    <row r="192" spans="1:9" ht="45" customHeight="1" x14ac:dyDescent="0.25">
      <c r="A192" s="5"/>
      <c r="B192" s="3"/>
      <c r="C192" s="4"/>
      <c r="D192" s="44"/>
      <c r="E192" s="38"/>
      <c r="F192" s="39">
        <v>1</v>
      </c>
      <c r="G192" s="114"/>
      <c r="H192" s="86">
        <f t="shared" si="4"/>
        <v>0</v>
      </c>
      <c r="I192" s="36" t="str">
        <f t="shared" si="5"/>
        <v>-</v>
      </c>
    </row>
    <row r="193" spans="1:10" ht="45" customHeight="1" x14ac:dyDescent="0.25">
      <c r="A193" s="5"/>
      <c r="B193" s="3"/>
      <c r="C193" s="4"/>
      <c r="D193" s="44"/>
      <c r="E193" s="38"/>
      <c r="F193" s="39">
        <v>1</v>
      </c>
      <c r="G193" s="114"/>
      <c r="H193" s="86">
        <f t="shared" si="4"/>
        <v>0</v>
      </c>
      <c r="I193" s="36" t="str">
        <f t="shared" si="5"/>
        <v>-</v>
      </c>
    </row>
    <row r="194" spans="1:10" ht="45" customHeight="1" x14ac:dyDescent="0.25">
      <c r="A194" s="5"/>
      <c r="B194" s="3"/>
      <c r="C194" s="4"/>
      <c r="D194" s="44"/>
      <c r="E194" s="38"/>
      <c r="F194" s="39">
        <v>1</v>
      </c>
      <c r="G194" s="114"/>
      <c r="H194" s="86">
        <f t="shared" si="4"/>
        <v>0</v>
      </c>
      <c r="I194" s="36" t="str">
        <f t="shared" si="5"/>
        <v>-</v>
      </c>
    </row>
    <row r="195" spans="1:10" ht="45" customHeight="1" x14ac:dyDescent="0.25">
      <c r="A195" s="5"/>
      <c r="B195" s="3"/>
      <c r="C195" s="4"/>
      <c r="D195" s="44"/>
      <c r="E195" s="38"/>
      <c r="F195" s="39">
        <v>1</v>
      </c>
      <c r="G195" s="114"/>
      <c r="H195" s="86">
        <f t="shared" si="4"/>
        <v>0</v>
      </c>
      <c r="I195" s="36" t="str">
        <f t="shared" si="5"/>
        <v>-</v>
      </c>
    </row>
    <row r="196" spans="1:10" ht="45" customHeight="1" x14ac:dyDescent="0.25">
      <c r="A196" s="5"/>
      <c r="B196" s="3"/>
      <c r="C196" s="4"/>
      <c r="D196" s="44"/>
      <c r="E196" s="38"/>
      <c r="F196" s="39">
        <v>1</v>
      </c>
      <c r="G196" s="114"/>
      <c r="H196" s="86">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4"/>
      <c r="H197" s="86">
        <f t="shared" si="6"/>
        <v>0</v>
      </c>
      <c r="I197" s="36" t="str">
        <f t="shared" si="7"/>
        <v>-</v>
      </c>
    </row>
    <row r="198" spans="1:10" ht="47.25" customHeight="1" x14ac:dyDescent="0.25">
      <c r="A198" s="5"/>
      <c r="B198" s="3"/>
      <c r="C198" s="4"/>
      <c r="D198" s="44"/>
      <c r="E198" s="38"/>
      <c r="F198" s="39">
        <v>1</v>
      </c>
      <c r="G198" s="114"/>
      <c r="H198" s="86">
        <f t="shared" si="6"/>
        <v>0</v>
      </c>
      <c r="I198" s="36" t="str">
        <f t="shared" si="7"/>
        <v>-</v>
      </c>
    </row>
    <row r="199" spans="1:10" ht="47.25" customHeight="1" x14ac:dyDescent="0.25">
      <c r="A199" s="5"/>
      <c r="B199" s="3"/>
      <c r="C199" s="4"/>
      <c r="D199" s="44"/>
      <c r="E199" s="38"/>
      <c r="F199" s="39">
        <v>1</v>
      </c>
      <c r="G199" s="114"/>
      <c r="H199" s="86">
        <f t="shared" si="6"/>
        <v>0</v>
      </c>
      <c r="I199" s="36" t="str">
        <f t="shared" si="7"/>
        <v>-</v>
      </c>
    </row>
    <row r="200" spans="1:10" ht="47.25" customHeight="1" x14ac:dyDescent="0.25">
      <c r="A200" s="5"/>
      <c r="B200" s="3"/>
      <c r="C200" s="4"/>
      <c r="D200" s="44"/>
      <c r="E200" s="38"/>
      <c r="F200" s="39">
        <v>1</v>
      </c>
      <c r="G200" s="114"/>
      <c r="H200" s="86">
        <f t="shared" si="6"/>
        <v>0</v>
      </c>
      <c r="I200" s="36" t="str">
        <f t="shared" si="7"/>
        <v>-</v>
      </c>
    </row>
    <row r="201" spans="1:10" ht="47.25" customHeight="1" x14ac:dyDescent="0.25">
      <c r="A201" s="5"/>
      <c r="B201" s="3"/>
      <c r="C201" s="4"/>
      <c r="D201" s="44"/>
      <c r="E201" s="38"/>
      <c r="F201" s="39">
        <v>1</v>
      </c>
      <c r="G201" s="114"/>
      <c r="H201" s="86">
        <f t="shared" si="6"/>
        <v>0</v>
      </c>
      <c r="I201" s="36" t="str">
        <f t="shared" si="7"/>
        <v>-</v>
      </c>
    </row>
    <row r="202" spans="1:10" ht="18.75" x14ac:dyDescent="0.25">
      <c r="J202" s="43"/>
    </row>
    <row r="206" spans="1:10" ht="18.75" x14ac:dyDescent="0.25">
      <c r="J206" s="43"/>
    </row>
  </sheetData>
  <sheetProtection algorithmName="SHA-512" hashValue="OSXUhtLQFR2T1/Mo4VCb7KO1kSNXlvgGEvEPqIqSzA6gTjAQInfEAZtoGT7w1jxdavHZ/AePJEP3gba3dxjmcw==" saltValue="EKenWjFADWDo3TdFyB1wAQ==" spinCount="100000" sheet="1" autoFilter="0"/>
  <autoFilter ref="A2:H201"/>
  <dataConsolidate/>
  <customSheetViews>
    <customSheetView guid="{2B49AB30-385C-4FA6-8FFA-C73E7A96D169}" scale="115" showPageBreaks="1" fitToPage="1" printArea="1" showAutoFilter="1" hiddenColumns="1">
      <selection activeCell="A3" sqref="A3"/>
      <pageMargins left="0.70866141732283472" right="0.70866141732283472" top="0.74803149606299213" bottom="0.74803149606299213" header="0.31496062992125984" footer="0.31496062992125984"/>
      <pageSetup paperSize="9" scale="73" fitToHeight="24" orientation="landscape" r:id="rId1"/>
      <headerFooter>
        <oddHeader xml:space="preserve">&amp;LInterreg EMR&amp;R&amp;A
</oddHeader>
        <oddFooter>&amp;LSpecification of budget&amp;R&amp;P from &amp;N</oddFooter>
      </headerFooter>
      <autoFilter ref="A2:H201"/>
    </customSheetView>
  </customSheetViews>
  <mergeCells count="1">
    <mergeCell ref="F1:G1"/>
  </mergeCells>
  <conditionalFormatting sqref="D1:E1">
    <cfRule type="cellIs" dxfId="107" priority="17" stopIfTrue="1" operator="equal">
      <formula>0</formula>
    </cfRule>
  </conditionalFormatting>
  <conditionalFormatting sqref="E3:E8">
    <cfRule type="expression" dxfId="106" priority="14" stopIfTrue="1">
      <formula>C3="Flat Rate"</formula>
    </cfRule>
  </conditionalFormatting>
  <conditionalFormatting sqref="E9:E201">
    <cfRule type="expression" dxfId="105" priority="13" stopIfTrue="1">
      <formula>C9="Flat Rate"</formula>
    </cfRule>
  </conditionalFormatting>
  <conditionalFormatting sqref="F3:F201">
    <cfRule type="expression" dxfId="104" priority="10" stopIfTrue="1">
      <formula>C3="Flat Rate"</formula>
    </cfRule>
    <cfRule type="expression" dxfId="103" priority="11" stopIfTrue="1">
      <formula>B3="Staff"</formula>
    </cfRule>
    <cfRule type="expression" dxfId="102"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101" priority="7" stopIfTrue="1">
      <formula>C3="Flat Rate"</formula>
    </cfRule>
    <cfRule type="expression" dxfId="100" priority="8" stopIfTrue="1">
      <formula>B3="Staff"</formula>
    </cfRule>
    <cfRule type="expression" dxfId="99" priority="9" stopIfTrue="1">
      <formula>B3="Travel &amp; Accommodation"</formula>
    </cfRule>
  </conditionalFormatting>
  <conditionalFormatting sqref="E3:E8">
    <cfRule type="expression" dxfId="98" priority="4" stopIfTrue="1">
      <formula>C3="Flat Rate"</formula>
    </cfRule>
  </conditionalFormatting>
  <conditionalFormatting sqref="H3:H201">
    <cfRule type="expression" dxfId="97" priority="2" stopIfTrue="1">
      <formula>AND(B3="",NOT(G3=""))</formula>
    </cfRule>
  </conditionalFormatting>
  <conditionalFormatting sqref="H3:H201">
    <cfRule type="expression" dxfId="96" priority="1" stopIfTrue="1">
      <formula>AND(B3="",NOT(G3=""))</formula>
    </cfRule>
  </conditionalFormatting>
  <conditionalFormatting sqref="H3:H201">
    <cfRule type="expression" dxfId="95" priority="3" stopIfTrue="1">
      <formula>AND(#REF!="",NOT(G3=""))</formula>
    </cfRule>
  </conditionalFormatting>
  <dataValidations count="4">
    <dataValidation type="list" allowBlank="1" showInputMessage="1" showErrorMessage="1" sqref="A3:A201">
      <formula1>WPs</formula1>
    </dataValidation>
    <dataValidation type="list" allowBlank="1" showInputMessage="1" showErrorMessage="1" sqref="B3:B201">
      <formula1>Budgetline</formula1>
    </dataValidation>
    <dataValidation type="textLength" operator="lessThan" allowBlank="1" showInputMessage="1" showErrorMessage="1" errorTitle="Character Limit Exceeded!" error="Please reduce the description to 350 Characters" sqref="D3:D201">
      <formula1>350</formula1>
    </dataValidation>
    <dataValidation allowBlank="1" showInputMessage="1" showErrorMessage="1" errorTitle="Change Budget line orType" sqref="C1:C1048576"/>
  </dataValidations>
  <pageMargins left="0.70866141732283472" right="0.70866141732283472" top="0.74803149606299213" bottom="0.74803149606299213" header="0.31496062992125984" footer="0.31496062992125984"/>
  <pageSetup paperSize="9" scale="73" fitToHeight="24" orientation="landscape" r:id="rId2"/>
  <headerFooter>
    <oddHeader xml:space="preserve">&amp;LInterreg EMR&amp;R&amp;A
</oddHeader>
    <oddFooter>&amp;LSpecification of budget&amp;R&amp;P from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tabColor rgb="FF9FAEE5"/>
    <pageSetUpPr fitToPage="1"/>
  </sheetPr>
  <dimension ref="A1:J206"/>
  <sheetViews>
    <sheetView zoomScale="115" zoomScaleNormal="115" zoomScaleSheetLayoutView="80" workbookViewId="0">
      <selection activeCell="D3" sqref="D3"/>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87" bestFit="1" customWidth="1"/>
    <col min="8" max="8" width="16.5703125" style="87" customWidth="1"/>
    <col min="9" max="9" width="11" style="36" hidden="1" customWidth="1"/>
    <col min="10" max="13" width="9.140625" style="36" customWidth="1"/>
    <col min="14" max="16384" width="9.140625" style="36"/>
  </cols>
  <sheetData>
    <row r="1" spans="1:9" ht="15.75" x14ac:dyDescent="0.25">
      <c r="A1" s="34"/>
      <c r="B1" s="34"/>
      <c r="C1" s="141" t="s">
        <v>11</v>
      </c>
      <c r="D1" s="35">
        <f>'Cover page'!C19</f>
        <v>0</v>
      </c>
      <c r="E1" s="35">
        <f>'Cover page'!G19</f>
        <v>0</v>
      </c>
      <c r="F1" s="166" t="s">
        <v>35</v>
      </c>
      <c r="G1" s="167"/>
      <c r="H1" s="84">
        <f>SUM('Project Budget'!V59:X59)</f>
        <v>0</v>
      </c>
    </row>
    <row r="2" spans="1:9" ht="32.25" customHeight="1" x14ac:dyDescent="0.25">
      <c r="A2" s="45" t="s">
        <v>18</v>
      </c>
      <c r="B2" s="45" t="s">
        <v>78</v>
      </c>
      <c r="C2" s="45" t="s">
        <v>77</v>
      </c>
      <c r="D2" s="145" t="s">
        <v>124</v>
      </c>
      <c r="E2" s="46" t="s">
        <v>79</v>
      </c>
      <c r="F2" s="46" t="s">
        <v>80</v>
      </c>
      <c r="G2" s="116" t="s">
        <v>81</v>
      </c>
      <c r="H2" s="111" t="s">
        <v>72</v>
      </c>
    </row>
    <row r="3" spans="1:9" ht="45" customHeight="1" x14ac:dyDescent="0.25">
      <c r="A3" s="5"/>
      <c r="B3" s="3"/>
      <c r="C3" s="4"/>
      <c r="D3" s="44"/>
      <c r="E3" s="38"/>
      <c r="F3" s="39"/>
      <c r="G3" s="113"/>
      <c r="H3" s="86">
        <f>IF(B3="",0,IF(C3="Flat Rate",G3,IF(B3="Staff", E3*F3*G3,IF(B3="Travel &amp; Accommodation",E3*F3*G3,E3*G3))))</f>
        <v>0</v>
      </c>
      <c r="I3" s="36" t="str">
        <f>CONCATENATE(A3,"-",B3)</f>
        <v>-</v>
      </c>
    </row>
    <row r="4" spans="1:9" ht="45" customHeight="1" x14ac:dyDescent="0.25">
      <c r="A4" s="5"/>
      <c r="B4" s="3"/>
      <c r="C4" s="4"/>
      <c r="D4" s="44"/>
      <c r="E4" s="38"/>
      <c r="F4" s="39">
        <v>1</v>
      </c>
      <c r="G4" s="114"/>
      <c r="H4" s="86">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4"/>
      <c r="H5" s="86">
        <f t="shared" si="0"/>
        <v>0</v>
      </c>
      <c r="I5" s="36" t="str">
        <f t="shared" si="1"/>
        <v>-</v>
      </c>
    </row>
    <row r="6" spans="1:9" ht="45" customHeight="1" x14ac:dyDescent="0.25">
      <c r="A6" s="5"/>
      <c r="B6" s="3"/>
      <c r="C6" s="4"/>
      <c r="D6" s="44"/>
      <c r="E6" s="38"/>
      <c r="F6" s="39">
        <v>1</v>
      </c>
      <c r="G6" s="114"/>
      <c r="H6" s="86">
        <f t="shared" si="0"/>
        <v>0</v>
      </c>
      <c r="I6" s="36" t="str">
        <f t="shared" si="1"/>
        <v>-</v>
      </c>
    </row>
    <row r="7" spans="1:9" ht="45" customHeight="1" x14ac:dyDescent="0.25">
      <c r="A7" s="5"/>
      <c r="B7" s="3"/>
      <c r="C7" s="4"/>
      <c r="D7" s="44"/>
      <c r="E7" s="38"/>
      <c r="F7" s="39">
        <v>1</v>
      </c>
      <c r="G7" s="114"/>
      <c r="H7" s="86">
        <f t="shared" si="0"/>
        <v>0</v>
      </c>
      <c r="I7" s="36" t="str">
        <f t="shared" si="1"/>
        <v>-</v>
      </c>
    </row>
    <row r="8" spans="1:9" ht="45" customHeight="1" x14ac:dyDescent="0.25">
      <c r="A8" s="5"/>
      <c r="B8" s="3"/>
      <c r="C8" s="4"/>
      <c r="D8" s="44"/>
      <c r="E8" s="38"/>
      <c r="F8" s="39">
        <v>1</v>
      </c>
      <c r="G8" s="114"/>
      <c r="H8" s="86">
        <f t="shared" si="0"/>
        <v>0</v>
      </c>
      <c r="I8" s="36" t="str">
        <f t="shared" si="1"/>
        <v>-</v>
      </c>
    </row>
    <row r="9" spans="1:9" ht="45" customHeight="1" x14ac:dyDescent="0.25">
      <c r="A9" s="5"/>
      <c r="B9" s="3"/>
      <c r="C9" s="4"/>
      <c r="D9" s="44"/>
      <c r="E9" s="38"/>
      <c r="F9" s="39">
        <v>1</v>
      </c>
      <c r="G9" s="114"/>
      <c r="H9" s="86">
        <f t="shared" si="0"/>
        <v>0</v>
      </c>
      <c r="I9" s="36" t="str">
        <f t="shared" si="1"/>
        <v>-</v>
      </c>
    </row>
    <row r="10" spans="1:9" ht="45" customHeight="1" x14ac:dyDescent="0.25">
      <c r="A10" s="5"/>
      <c r="B10" s="3"/>
      <c r="C10" s="4"/>
      <c r="D10" s="44"/>
      <c r="E10" s="38"/>
      <c r="F10" s="39">
        <v>1</v>
      </c>
      <c r="G10" s="114"/>
      <c r="H10" s="86">
        <f t="shared" si="0"/>
        <v>0</v>
      </c>
      <c r="I10" s="36" t="str">
        <f t="shared" si="1"/>
        <v>-</v>
      </c>
    </row>
    <row r="11" spans="1:9" ht="45" customHeight="1" x14ac:dyDescent="0.25">
      <c r="A11" s="5"/>
      <c r="B11" s="3"/>
      <c r="C11" s="4"/>
      <c r="D11" s="44"/>
      <c r="E11" s="38"/>
      <c r="F11" s="39">
        <v>1</v>
      </c>
      <c r="G11" s="114"/>
      <c r="H11" s="86">
        <f t="shared" si="0"/>
        <v>0</v>
      </c>
      <c r="I11" s="36" t="str">
        <f t="shared" si="1"/>
        <v>-</v>
      </c>
    </row>
    <row r="12" spans="1:9" ht="45" customHeight="1" x14ac:dyDescent="0.25">
      <c r="A12" s="5"/>
      <c r="B12" s="3"/>
      <c r="C12" s="4"/>
      <c r="D12" s="44"/>
      <c r="E12" s="38"/>
      <c r="F12" s="39">
        <v>1</v>
      </c>
      <c r="G12" s="114"/>
      <c r="H12" s="86">
        <f t="shared" si="0"/>
        <v>0</v>
      </c>
      <c r="I12" s="36" t="str">
        <f t="shared" si="1"/>
        <v>-</v>
      </c>
    </row>
    <row r="13" spans="1:9" ht="45" customHeight="1" x14ac:dyDescent="0.25">
      <c r="A13" s="5"/>
      <c r="B13" s="3"/>
      <c r="C13" s="4"/>
      <c r="D13" s="44"/>
      <c r="E13" s="38"/>
      <c r="F13" s="39">
        <v>1</v>
      </c>
      <c r="G13" s="114"/>
      <c r="H13" s="86">
        <f t="shared" si="0"/>
        <v>0</v>
      </c>
      <c r="I13" s="36" t="str">
        <f t="shared" si="1"/>
        <v>-</v>
      </c>
    </row>
    <row r="14" spans="1:9" ht="45" customHeight="1" x14ac:dyDescent="0.25">
      <c r="A14" s="5"/>
      <c r="B14" s="3"/>
      <c r="C14" s="4"/>
      <c r="D14" s="44"/>
      <c r="E14" s="38"/>
      <c r="F14" s="39">
        <v>1</v>
      </c>
      <c r="G14" s="114"/>
      <c r="H14" s="86">
        <f t="shared" si="0"/>
        <v>0</v>
      </c>
      <c r="I14" s="36" t="str">
        <f t="shared" si="1"/>
        <v>-</v>
      </c>
    </row>
    <row r="15" spans="1:9" ht="45" customHeight="1" x14ac:dyDescent="0.25">
      <c r="A15" s="5"/>
      <c r="B15" s="3"/>
      <c r="C15" s="4"/>
      <c r="D15" s="44"/>
      <c r="E15" s="38"/>
      <c r="F15" s="39">
        <v>1</v>
      </c>
      <c r="G15" s="114"/>
      <c r="H15" s="86">
        <f t="shared" si="0"/>
        <v>0</v>
      </c>
      <c r="I15" s="36" t="str">
        <f t="shared" si="1"/>
        <v>-</v>
      </c>
    </row>
    <row r="16" spans="1:9" ht="45" customHeight="1" x14ac:dyDescent="0.25">
      <c r="A16" s="5"/>
      <c r="B16" s="3"/>
      <c r="C16" s="4"/>
      <c r="D16" s="44"/>
      <c r="E16" s="38"/>
      <c r="F16" s="39">
        <v>1</v>
      </c>
      <c r="G16" s="114"/>
      <c r="H16" s="86">
        <f t="shared" si="0"/>
        <v>0</v>
      </c>
      <c r="I16" s="36" t="str">
        <f t="shared" si="1"/>
        <v>-</v>
      </c>
    </row>
    <row r="17" spans="1:9" ht="45" customHeight="1" x14ac:dyDescent="0.25">
      <c r="A17" s="5"/>
      <c r="B17" s="3"/>
      <c r="C17" s="4"/>
      <c r="D17" s="44"/>
      <c r="E17" s="38"/>
      <c r="F17" s="39">
        <v>1</v>
      </c>
      <c r="G17" s="114"/>
      <c r="H17" s="86">
        <f t="shared" si="0"/>
        <v>0</v>
      </c>
      <c r="I17" s="36" t="str">
        <f t="shared" si="1"/>
        <v>-</v>
      </c>
    </row>
    <row r="18" spans="1:9" ht="45" customHeight="1" x14ac:dyDescent="0.25">
      <c r="A18" s="11"/>
      <c r="B18" s="3"/>
      <c r="C18" s="4"/>
      <c r="D18" s="44"/>
      <c r="E18" s="38"/>
      <c r="F18" s="39">
        <v>1</v>
      </c>
      <c r="G18" s="115"/>
      <c r="H18" s="86">
        <f t="shared" si="0"/>
        <v>0</v>
      </c>
      <c r="I18" s="36" t="str">
        <f t="shared" si="1"/>
        <v>-</v>
      </c>
    </row>
    <row r="19" spans="1:9" ht="45" customHeight="1" x14ac:dyDescent="0.25">
      <c r="A19" s="5"/>
      <c r="B19" s="3"/>
      <c r="C19" s="4"/>
      <c r="D19" s="44"/>
      <c r="E19" s="38"/>
      <c r="F19" s="39">
        <v>1</v>
      </c>
      <c r="G19" s="114"/>
      <c r="H19" s="86">
        <f t="shared" si="0"/>
        <v>0</v>
      </c>
      <c r="I19" s="36" t="str">
        <f t="shared" si="1"/>
        <v>-</v>
      </c>
    </row>
    <row r="20" spans="1:9" ht="45" customHeight="1" x14ac:dyDescent="0.25">
      <c r="A20" s="5"/>
      <c r="B20" s="3"/>
      <c r="C20" s="4"/>
      <c r="D20" s="44"/>
      <c r="E20" s="38"/>
      <c r="F20" s="39">
        <v>1</v>
      </c>
      <c r="G20" s="114"/>
      <c r="H20" s="86">
        <f t="shared" si="0"/>
        <v>0</v>
      </c>
      <c r="I20" s="36" t="str">
        <f t="shared" si="1"/>
        <v>-</v>
      </c>
    </row>
    <row r="21" spans="1:9" ht="45" customHeight="1" x14ac:dyDescent="0.25">
      <c r="A21" s="5"/>
      <c r="B21" s="3"/>
      <c r="C21" s="4"/>
      <c r="D21" s="44"/>
      <c r="E21" s="38"/>
      <c r="F21" s="39">
        <v>1</v>
      </c>
      <c r="G21" s="114"/>
      <c r="H21" s="86">
        <f t="shared" si="0"/>
        <v>0</v>
      </c>
      <c r="I21" s="36" t="str">
        <f t="shared" si="1"/>
        <v>-</v>
      </c>
    </row>
    <row r="22" spans="1:9" ht="45" customHeight="1" x14ac:dyDescent="0.25">
      <c r="A22" s="5"/>
      <c r="B22" s="3"/>
      <c r="C22" s="4"/>
      <c r="D22" s="44"/>
      <c r="E22" s="38"/>
      <c r="F22" s="39">
        <v>1</v>
      </c>
      <c r="G22" s="114"/>
      <c r="H22" s="86">
        <f t="shared" si="0"/>
        <v>0</v>
      </c>
      <c r="I22" s="36" t="str">
        <f t="shared" si="1"/>
        <v>-</v>
      </c>
    </row>
    <row r="23" spans="1:9" ht="45" customHeight="1" x14ac:dyDescent="0.25">
      <c r="A23" s="5"/>
      <c r="B23" s="3"/>
      <c r="C23" s="4"/>
      <c r="D23" s="44"/>
      <c r="E23" s="38"/>
      <c r="F23" s="39">
        <v>1</v>
      </c>
      <c r="G23" s="114"/>
      <c r="H23" s="86">
        <f t="shared" si="0"/>
        <v>0</v>
      </c>
      <c r="I23" s="36" t="str">
        <f t="shared" si="1"/>
        <v>-</v>
      </c>
    </row>
    <row r="24" spans="1:9" ht="45" customHeight="1" x14ac:dyDescent="0.25">
      <c r="A24" s="5"/>
      <c r="B24" s="3"/>
      <c r="C24" s="4"/>
      <c r="D24" s="44"/>
      <c r="E24" s="38"/>
      <c r="F24" s="39">
        <v>1</v>
      </c>
      <c r="G24" s="114"/>
      <c r="H24" s="86">
        <f t="shared" si="0"/>
        <v>0</v>
      </c>
      <c r="I24" s="36" t="str">
        <f t="shared" si="1"/>
        <v>-</v>
      </c>
    </row>
    <row r="25" spans="1:9" ht="45" customHeight="1" x14ac:dyDescent="0.25">
      <c r="A25" s="5"/>
      <c r="B25" s="3"/>
      <c r="C25" s="4"/>
      <c r="D25" s="44"/>
      <c r="E25" s="38"/>
      <c r="F25" s="39">
        <v>1</v>
      </c>
      <c r="G25" s="114"/>
      <c r="H25" s="86">
        <f t="shared" si="0"/>
        <v>0</v>
      </c>
      <c r="I25" s="36" t="str">
        <f t="shared" si="1"/>
        <v>-</v>
      </c>
    </row>
    <row r="26" spans="1:9" ht="45" customHeight="1" x14ac:dyDescent="0.25">
      <c r="A26" s="5"/>
      <c r="B26" s="3"/>
      <c r="C26" s="4"/>
      <c r="D26" s="44"/>
      <c r="E26" s="38"/>
      <c r="F26" s="39">
        <v>1</v>
      </c>
      <c r="G26" s="114"/>
      <c r="H26" s="86">
        <f t="shared" si="0"/>
        <v>0</v>
      </c>
      <c r="I26" s="36" t="str">
        <f t="shared" si="1"/>
        <v>-</v>
      </c>
    </row>
    <row r="27" spans="1:9" ht="45" customHeight="1" x14ac:dyDescent="0.25">
      <c r="A27" s="5"/>
      <c r="B27" s="3"/>
      <c r="C27" s="4"/>
      <c r="D27" s="44"/>
      <c r="E27" s="38"/>
      <c r="F27" s="39">
        <v>1</v>
      </c>
      <c r="G27" s="114"/>
      <c r="H27" s="86">
        <f t="shared" si="0"/>
        <v>0</v>
      </c>
      <c r="I27" s="36" t="str">
        <f t="shared" si="1"/>
        <v>-</v>
      </c>
    </row>
    <row r="28" spans="1:9" ht="45" customHeight="1" x14ac:dyDescent="0.25">
      <c r="A28" s="5"/>
      <c r="B28" s="3"/>
      <c r="C28" s="4"/>
      <c r="D28" s="44"/>
      <c r="E28" s="38"/>
      <c r="F28" s="39">
        <v>1</v>
      </c>
      <c r="G28" s="114"/>
      <c r="H28" s="86">
        <f t="shared" si="0"/>
        <v>0</v>
      </c>
      <c r="I28" s="36" t="str">
        <f t="shared" si="1"/>
        <v>-</v>
      </c>
    </row>
    <row r="29" spans="1:9" ht="45" customHeight="1" x14ac:dyDescent="0.25">
      <c r="A29" s="5"/>
      <c r="B29" s="3"/>
      <c r="C29" s="4"/>
      <c r="D29" s="44"/>
      <c r="E29" s="38"/>
      <c r="F29" s="39">
        <v>1</v>
      </c>
      <c r="G29" s="114"/>
      <c r="H29" s="86">
        <f t="shared" si="0"/>
        <v>0</v>
      </c>
      <c r="I29" s="36" t="str">
        <f t="shared" si="1"/>
        <v>-</v>
      </c>
    </row>
    <row r="30" spans="1:9" ht="45" customHeight="1" x14ac:dyDescent="0.25">
      <c r="A30" s="5"/>
      <c r="B30" s="3"/>
      <c r="C30" s="4"/>
      <c r="D30" s="44"/>
      <c r="E30" s="38"/>
      <c r="F30" s="39">
        <v>1</v>
      </c>
      <c r="G30" s="114"/>
      <c r="H30" s="86">
        <f t="shared" si="0"/>
        <v>0</v>
      </c>
      <c r="I30" s="36" t="str">
        <f t="shared" si="1"/>
        <v>-</v>
      </c>
    </row>
    <row r="31" spans="1:9" ht="45" customHeight="1" x14ac:dyDescent="0.25">
      <c r="A31" s="5"/>
      <c r="B31" s="3"/>
      <c r="C31" s="4"/>
      <c r="D31" s="44"/>
      <c r="E31" s="38"/>
      <c r="F31" s="39">
        <v>1</v>
      </c>
      <c r="G31" s="114"/>
      <c r="H31" s="86">
        <f t="shared" si="0"/>
        <v>0</v>
      </c>
      <c r="I31" s="36" t="str">
        <f t="shared" si="1"/>
        <v>-</v>
      </c>
    </row>
    <row r="32" spans="1:9" ht="45" customHeight="1" x14ac:dyDescent="0.25">
      <c r="A32" s="5"/>
      <c r="B32" s="3"/>
      <c r="C32" s="4"/>
      <c r="D32" s="44"/>
      <c r="E32" s="38"/>
      <c r="F32" s="39">
        <v>1</v>
      </c>
      <c r="G32" s="114"/>
      <c r="H32" s="86">
        <f t="shared" si="0"/>
        <v>0</v>
      </c>
      <c r="I32" s="36" t="str">
        <f t="shared" si="1"/>
        <v>-</v>
      </c>
    </row>
    <row r="33" spans="1:9" ht="45" customHeight="1" x14ac:dyDescent="0.25">
      <c r="A33" s="5"/>
      <c r="B33" s="3"/>
      <c r="C33" s="4"/>
      <c r="D33" s="44"/>
      <c r="E33" s="38"/>
      <c r="F33" s="39">
        <v>1</v>
      </c>
      <c r="G33" s="114"/>
      <c r="H33" s="86">
        <f t="shared" si="0"/>
        <v>0</v>
      </c>
      <c r="I33" s="36" t="str">
        <f t="shared" si="1"/>
        <v>-</v>
      </c>
    </row>
    <row r="34" spans="1:9" ht="45" customHeight="1" x14ac:dyDescent="0.25">
      <c r="A34" s="5"/>
      <c r="B34" s="3"/>
      <c r="C34" s="4"/>
      <c r="D34" s="44"/>
      <c r="E34" s="38"/>
      <c r="F34" s="39">
        <v>1</v>
      </c>
      <c r="G34" s="114"/>
      <c r="H34" s="86">
        <f t="shared" si="0"/>
        <v>0</v>
      </c>
      <c r="I34" s="36" t="str">
        <f t="shared" si="1"/>
        <v>-</v>
      </c>
    </row>
    <row r="35" spans="1:9" ht="45" customHeight="1" x14ac:dyDescent="0.25">
      <c r="A35" s="5"/>
      <c r="B35" s="3"/>
      <c r="C35" s="4"/>
      <c r="D35" s="44"/>
      <c r="E35" s="38"/>
      <c r="F35" s="39">
        <v>1</v>
      </c>
      <c r="G35" s="114"/>
      <c r="H35" s="86">
        <f t="shared" si="0"/>
        <v>0</v>
      </c>
      <c r="I35" s="36" t="str">
        <f t="shared" si="1"/>
        <v>-</v>
      </c>
    </row>
    <row r="36" spans="1:9" ht="45" customHeight="1" x14ac:dyDescent="0.25">
      <c r="A36" s="5"/>
      <c r="B36" s="3"/>
      <c r="C36" s="4"/>
      <c r="D36" s="44"/>
      <c r="E36" s="38"/>
      <c r="F36" s="39">
        <v>1</v>
      </c>
      <c r="G36" s="114"/>
      <c r="H36" s="86">
        <f t="shared" si="0"/>
        <v>0</v>
      </c>
      <c r="I36" s="36" t="str">
        <f t="shared" si="1"/>
        <v>-</v>
      </c>
    </row>
    <row r="37" spans="1:9" ht="45" customHeight="1" x14ac:dyDescent="0.25">
      <c r="A37" s="5"/>
      <c r="B37" s="3"/>
      <c r="C37" s="4"/>
      <c r="D37" s="44"/>
      <c r="E37" s="38"/>
      <c r="F37" s="39">
        <v>1</v>
      </c>
      <c r="G37" s="114"/>
      <c r="H37" s="86">
        <f t="shared" si="0"/>
        <v>0</v>
      </c>
      <c r="I37" s="36" t="str">
        <f t="shared" si="1"/>
        <v>-</v>
      </c>
    </row>
    <row r="38" spans="1:9" ht="45" customHeight="1" x14ac:dyDescent="0.25">
      <c r="A38" s="5"/>
      <c r="B38" s="3"/>
      <c r="C38" s="4"/>
      <c r="D38" s="44"/>
      <c r="E38" s="38"/>
      <c r="F38" s="39">
        <v>1</v>
      </c>
      <c r="G38" s="114"/>
      <c r="H38" s="86">
        <f t="shared" si="0"/>
        <v>0</v>
      </c>
      <c r="I38" s="36" t="str">
        <f t="shared" si="1"/>
        <v>-</v>
      </c>
    </row>
    <row r="39" spans="1:9" ht="45" customHeight="1" x14ac:dyDescent="0.25">
      <c r="A39" s="5"/>
      <c r="B39" s="3"/>
      <c r="C39" s="4"/>
      <c r="D39" s="44"/>
      <c r="E39" s="38"/>
      <c r="F39" s="39">
        <v>1</v>
      </c>
      <c r="G39" s="114"/>
      <c r="H39" s="86">
        <f t="shared" si="0"/>
        <v>0</v>
      </c>
      <c r="I39" s="36" t="str">
        <f t="shared" si="1"/>
        <v>-</v>
      </c>
    </row>
    <row r="40" spans="1:9" ht="45" customHeight="1" x14ac:dyDescent="0.25">
      <c r="A40" s="5"/>
      <c r="B40" s="3"/>
      <c r="C40" s="4"/>
      <c r="D40" s="44"/>
      <c r="E40" s="38"/>
      <c r="F40" s="39">
        <v>1</v>
      </c>
      <c r="G40" s="114"/>
      <c r="H40" s="86">
        <f t="shared" si="0"/>
        <v>0</v>
      </c>
      <c r="I40" s="36" t="str">
        <f t="shared" si="1"/>
        <v>-</v>
      </c>
    </row>
    <row r="41" spans="1:9" ht="45" customHeight="1" x14ac:dyDescent="0.25">
      <c r="A41" s="5"/>
      <c r="B41" s="3"/>
      <c r="C41" s="4"/>
      <c r="D41" s="44"/>
      <c r="E41" s="38"/>
      <c r="F41" s="39">
        <v>1</v>
      </c>
      <c r="G41" s="114"/>
      <c r="H41" s="86">
        <f t="shared" si="0"/>
        <v>0</v>
      </c>
      <c r="I41" s="36" t="str">
        <f t="shared" si="1"/>
        <v>-</v>
      </c>
    </row>
    <row r="42" spans="1:9" ht="45" customHeight="1" x14ac:dyDescent="0.25">
      <c r="A42" s="5"/>
      <c r="B42" s="3"/>
      <c r="C42" s="4"/>
      <c r="D42" s="44"/>
      <c r="E42" s="38"/>
      <c r="F42" s="39">
        <v>1</v>
      </c>
      <c r="G42" s="114"/>
      <c r="H42" s="86">
        <f t="shared" si="0"/>
        <v>0</v>
      </c>
      <c r="I42" s="36" t="str">
        <f t="shared" si="1"/>
        <v>-</v>
      </c>
    </row>
    <row r="43" spans="1:9" ht="45" customHeight="1" x14ac:dyDescent="0.25">
      <c r="A43" s="5"/>
      <c r="B43" s="3"/>
      <c r="C43" s="4"/>
      <c r="D43" s="44"/>
      <c r="E43" s="38"/>
      <c r="F43" s="39">
        <v>1</v>
      </c>
      <c r="G43" s="114"/>
      <c r="H43" s="86">
        <f t="shared" si="0"/>
        <v>0</v>
      </c>
      <c r="I43" s="36" t="str">
        <f t="shared" si="1"/>
        <v>-</v>
      </c>
    </row>
    <row r="44" spans="1:9" ht="45" customHeight="1" x14ac:dyDescent="0.25">
      <c r="A44" s="5"/>
      <c r="B44" s="3"/>
      <c r="C44" s="4"/>
      <c r="D44" s="44"/>
      <c r="E44" s="38"/>
      <c r="F44" s="39">
        <v>1</v>
      </c>
      <c r="G44" s="114"/>
      <c r="H44" s="86">
        <f t="shared" si="0"/>
        <v>0</v>
      </c>
      <c r="I44" s="36" t="str">
        <f t="shared" si="1"/>
        <v>-</v>
      </c>
    </row>
    <row r="45" spans="1:9" ht="45" customHeight="1" x14ac:dyDescent="0.25">
      <c r="A45" s="5"/>
      <c r="B45" s="3"/>
      <c r="C45" s="4"/>
      <c r="D45" s="44"/>
      <c r="E45" s="38"/>
      <c r="F45" s="39">
        <v>1</v>
      </c>
      <c r="G45" s="114"/>
      <c r="H45" s="86">
        <f t="shared" si="0"/>
        <v>0</v>
      </c>
      <c r="I45" s="36" t="str">
        <f t="shared" si="1"/>
        <v>-</v>
      </c>
    </row>
    <row r="46" spans="1:9" ht="45" customHeight="1" x14ac:dyDescent="0.25">
      <c r="A46" s="5"/>
      <c r="B46" s="3"/>
      <c r="C46" s="4"/>
      <c r="D46" s="44"/>
      <c r="E46" s="38"/>
      <c r="F46" s="39">
        <v>1</v>
      </c>
      <c r="G46" s="114"/>
      <c r="H46" s="86">
        <f t="shared" si="0"/>
        <v>0</v>
      </c>
      <c r="I46" s="36" t="str">
        <f t="shared" si="1"/>
        <v>-</v>
      </c>
    </row>
    <row r="47" spans="1:9" ht="45" customHeight="1" x14ac:dyDescent="0.25">
      <c r="A47" s="5"/>
      <c r="B47" s="3"/>
      <c r="C47" s="4"/>
      <c r="D47" s="44"/>
      <c r="E47" s="38"/>
      <c r="F47" s="39">
        <v>1</v>
      </c>
      <c r="G47" s="114"/>
      <c r="H47" s="86">
        <f t="shared" si="0"/>
        <v>0</v>
      </c>
      <c r="I47" s="36" t="str">
        <f t="shared" si="1"/>
        <v>-</v>
      </c>
    </row>
    <row r="48" spans="1:9" ht="45" customHeight="1" x14ac:dyDescent="0.25">
      <c r="A48" s="5"/>
      <c r="B48" s="3"/>
      <c r="C48" s="4"/>
      <c r="D48" s="44"/>
      <c r="E48" s="38"/>
      <c r="F48" s="39">
        <v>1</v>
      </c>
      <c r="G48" s="114"/>
      <c r="H48" s="86">
        <f t="shared" si="0"/>
        <v>0</v>
      </c>
      <c r="I48" s="36" t="str">
        <f t="shared" si="1"/>
        <v>-</v>
      </c>
    </row>
    <row r="49" spans="1:9" ht="45" customHeight="1" x14ac:dyDescent="0.25">
      <c r="A49" s="5"/>
      <c r="B49" s="3"/>
      <c r="C49" s="4"/>
      <c r="D49" s="44"/>
      <c r="E49" s="38"/>
      <c r="F49" s="39">
        <v>1</v>
      </c>
      <c r="G49" s="114"/>
      <c r="H49" s="86">
        <f t="shared" si="0"/>
        <v>0</v>
      </c>
      <c r="I49" s="36" t="str">
        <f t="shared" si="1"/>
        <v>-</v>
      </c>
    </row>
    <row r="50" spans="1:9" ht="45" customHeight="1" x14ac:dyDescent="0.25">
      <c r="A50" s="5"/>
      <c r="B50" s="3"/>
      <c r="C50" s="4"/>
      <c r="D50" s="44"/>
      <c r="E50" s="38"/>
      <c r="F50" s="39">
        <v>1</v>
      </c>
      <c r="G50" s="114"/>
      <c r="H50" s="86">
        <f t="shared" si="0"/>
        <v>0</v>
      </c>
      <c r="I50" s="36" t="str">
        <f t="shared" si="1"/>
        <v>-</v>
      </c>
    </row>
    <row r="51" spans="1:9" ht="45" customHeight="1" x14ac:dyDescent="0.25">
      <c r="A51" s="5"/>
      <c r="B51" s="3"/>
      <c r="C51" s="4"/>
      <c r="D51" s="44"/>
      <c r="E51" s="38"/>
      <c r="F51" s="39">
        <v>1</v>
      </c>
      <c r="G51" s="114"/>
      <c r="H51" s="86">
        <f t="shared" si="0"/>
        <v>0</v>
      </c>
      <c r="I51" s="36" t="str">
        <f t="shared" si="1"/>
        <v>-</v>
      </c>
    </row>
    <row r="52" spans="1:9" ht="45" customHeight="1" x14ac:dyDescent="0.25">
      <c r="A52" s="5"/>
      <c r="B52" s="3"/>
      <c r="C52" s="4"/>
      <c r="D52" s="44"/>
      <c r="E52" s="38"/>
      <c r="F52" s="39">
        <v>1</v>
      </c>
      <c r="G52" s="114"/>
      <c r="H52" s="86">
        <f t="shared" si="0"/>
        <v>0</v>
      </c>
      <c r="I52" s="36" t="str">
        <f t="shared" si="1"/>
        <v>-</v>
      </c>
    </row>
    <row r="53" spans="1:9" ht="45" customHeight="1" x14ac:dyDescent="0.25">
      <c r="A53" s="5"/>
      <c r="B53" s="3"/>
      <c r="C53" s="4"/>
      <c r="D53" s="44"/>
      <c r="E53" s="38"/>
      <c r="F53" s="39">
        <v>1</v>
      </c>
      <c r="G53" s="114"/>
      <c r="H53" s="86">
        <f t="shared" si="0"/>
        <v>0</v>
      </c>
      <c r="I53" s="36" t="str">
        <f t="shared" si="1"/>
        <v>-</v>
      </c>
    </row>
    <row r="54" spans="1:9" ht="45" customHeight="1" x14ac:dyDescent="0.25">
      <c r="A54" s="5"/>
      <c r="B54" s="3"/>
      <c r="C54" s="4"/>
      <c r="D54" s="44"/>
      <c r="E54" s="38"/>
      <c r="F54" s="39">
        <v>1</v>
      </c>
      <c r="G54" s="114"/>
      <c r="H54" s="86">
        <f t="shared" si="0"/>
        <v>0</v>
      </c>
      <c r="I54" s="36" t="str">
        <f t="shared" si="1"/>
        <v>-</v>
      </c>
    </row>
    <row r="55" spans="1:9" ht="45" customHeight="1" x14ac:dyDescent="0.25">
      <c r="A55" s="5"/>
      <c r="B55" s="3"/>
      <c r="C55" s="4"/>
      <c r="D55" s="44"/>
      <c r="E55" s="38"/>
      <c r="F55" s="39">
        <v>1</v>
      </c>
      <c r="G55" s="114"/>
      <c r="H55" s="86">
        <f t="shared" si="0"/>
        <v>0</v>
      </c>
      <c r="I55" s="36" t="str">
        <f t="shared" si="1"/>
        <v>-</v>
      </c>
    </row>
    <row r="56" spans="1:9" ht="45" customHeight="1" x14ac:dyDescent="0.25">
      <c r="A56" s="5"/>
      <c r="B56" s="3"/>
      <c r="C56" s="4"/>
      <c r="D56" s="44"/>
      <c r="E56" s="38"/>
      <c r="F56" s="39">
        <v>1</v>
      </c>
      <c r="G56" s="114"/>
      <c r="H56" s="86">
        <f t="shared" si="0"/>
        <v>0</v>
      </c>
      <c r="I56" s="36" t="str">
        <f t="shared" si="1"/>
        <v>-</v>
      </c>
    </row>
    <row r="57" spans="1:9" ht="45" customHeight="1" x14ac:dyDescent="0.25">
      <c r="A57" s="5"/>
      <c r="B57" s="3"/>
      <c r="C57" s="4"/>
      <c r="D57" s="44"/>
      <c r="E57" s="38"/>
      <c r="F57" s="39">
        <v>1</v>
      </c>
      <c r="G57" s="114"/>
      <c r="H57" s="86">
        <f t="shared" si="0"/>
        <v>0</v>
      </c>
      <c r="I57" s="36" t="str">
        <f t="shared" si="1"/>
        <v>-</v>
      </c>
    </row>
    <row r="58" spans="1:9" ht="45" customHeight="1" x14ac:dyDescent="0.25">
      <c r="A58" s="5"/>
      <c r="B58" s="3"/>
      <c r="C58" s="4"/>
      <c r="D58" s="44"/>
      <c r="E58" s="38"/>
      <c r="F58" s="39">
        <v>1</v>
      </c>
      <c r="G58" s="114"/>
      <c r="H58" s="86">
        <f t="shared" si="0"/>
        <v>0</v>
      </c>
      <c r="I58" s="36" t="str">
        <f t="shared" si="1"/>
        <v>-</v>
      </c>
    </row>
    <row r="59" spans="1:9" ht="45" customHeight="1" x14ac:dyDescent="0.25">
      <c r="A59" s="5"/>
      <c r="B59" s="3"/>
      <c r="C59" s="4"/>
      <c r="D59" s="44"/>
      <c r="E59" s="38"/>
      <c r="F59" s="39">
        <v>1</v>
      </c>
      <c r="G59" s="114"/>
      <c r="H59" s="86">
        <f t="shared" si="0"/>
        <v>0</v>
      </c>
      <c r="I59" s="36" t="str">
        <f t="shared" si="1"/>
        <v>-</v>
      </c>
    </row>
    <row r="60" spans="1:9" ht="45" customHeight="1" x14ac:dyDescent="0.25">
      <c r="A60" s="5"/>
      <c r="B60" s="3"/>
      <c r="C60" s="4"/>
      <c r="D60" s="44"/>
      <c r="E60" s="38"/>
      <c r="F60" s="39">
        <v>1</v>
      </c>
      <c r="G60" s="114"/>
      <c r="H60" s="86">
        <f t="shared" si="0"/>
        <v>0</v>
      </c>
      <c r="I60" s="36" t="str">
        <f t="shared" si="1"/>
        <v>-</v>
      </c>
    </row>
    <row r="61" spans="1:9" ht="45" customHeight="1" x14ac:dyDescent="0.25">
      <c r="A61" s="5"/>
      <c r="B61" s="3"/>
      <c r="C61" s="4"/>
      <c r="D61" s="44"/>
      <c r="E61" s="38"/>
      <c r="F61" s="39">
        <v>1</v>
      </c>
      <c r="G61" s="114"/>
      <c r="H61" s="86">
        <f t="shared" si="0"/>
        <v>0</v>
      </c>
      <c r="I61" s="36" t="str">
        <f t="shared" si="1"/>
        <v>-</v>
      </c>
    </row>
    <row r="62" spans="1:9" ht="45" customHeight="1" x14ac:dyDescent="0.25">
      <c r="A62" s="5"/>
      <c r="B62" s="3"/>
      <c r="C62" s="4"/>
      <c r="D62" s="44"/>
      <c r="E62" s="38"/>
      <c r="F62" s="39">
        <v>1</v>
      </c>
      <c r="G62" s="114"/>
      <c r="H62" s="86">
        <f t="shared" si="0"/>
        <v>0</v>
      </c>
      <c r="I62" s="36" t="str">
        <f t="shared" si="1"/>
        <v>-</v>
      </c>
    </row>
    <row r="63" spans="1:9" ht="45" customHeight="1" x14ac:dyDescent="0.25">
      <c r="A63" s="5"/>
      <c r="B63" s="3"/>
      <c r="C63" s="4"/>
      <c r="D63" s="44"/>
      <c r="E63" s="38"/>
      <c r="F63" s="39">
        <v>1</v>
      </c>
      <c r="G63" s="114"/>
      <c r="H63" s="86">
        <f t="shared" si="0"/>
        <v>0</v>
      </c>
      <c r="I63" s="36" t="str">
        <f t="shared" si="1"/>
        <v>-</v>
      </c>
    </row>
    <row r="64" spans="1:9" ht="45" customHeight="1" x14ac:dyDescent="0.25">
      <c r="A64" s="5"/>
      <c r="B64" s="3"/>
      <c r="C64" s="4"/>
      <c r="D64" s="44"/>
      <c r="E64" s="38"/>
      <c r="F64" s="39">
        <v>1</v>
      </c>
      <c r="G64" s="114"/>
      <c r="H64" s="86">
        <f t="shared" si="0"/>
        <v>0</v>
      </c>
      <c r="I64" s="36" t="str">
        <f t="shared" si="1"/>
        <v>-</v>
      </c>
    </row>
    <row r="65" spans="1:9" ht="45" customHeight="1" x14ac:dyDescent="0.25">
      <c r="A65" s="5"/>
      <c r="B65" s="3"/>
      <c r="C65" s="4"/>
      <c r="D65" s="44"/>
      <c r="E65" s="38"/>
      <c r="F65" s="39">
        <v>1</v>
      </c>
      <c r="G65" s="114"/>
      <c r="H65" s="86">
        <f t="shared" si="0"/>
        <v>0</v>
      </c>
      <c r="I65" s="36" t="str">
        <f t="shared" si="1"/>
        <v>-</v>
      </c>
    </row>
    <row r="66" spans="1:9" ht="45" customHeight="1" x14ac:dyDescent="0.25">
      <c r="A66" s="5"/>
      <c r="B66" s="3"/>
      <c r="C66" s="4"/>
      <c r="D66" s="44"/>
      <c r="E66" s="38"/>
      <c r="F66" s="39">
        <v>1</v>
      </c>
      <c r="G66" s="114"/>
      <c r="H66" s="86">
        <f t="shared" si="0"/>
        <v>0</v>
      </c>
      <c r="I66" s="36" t="str">
        <f t="shared" si="1"/>
        <v>-</v>
      </c>
    </row>
    <row r="67" spans="1:9" ht="45" customHeight="1" x14ac:dyDescent="0.25">
      <c r="A67" s="5"/>
      <c r="B67" s="3"/>
      <c r="C67" s="4"/>
      <c r="D67" s="44"/>
      <c r="E67" s="38"/>
      <c r="F67" s="39">
        <v>1</v>
      </c>
      <c r="G67" s="114"/>
      <c r="H67" s="86">
        <f t="shared" si="0"/>
        <v>0</v>
      </c>
      <c r="I67" s="36" t="str">
        <f t="shared" si="1"/>
        <v>-</v>
      </c>
    </row>
    <row r="68" spans="1:9" ht="45" customHeight="1" x14ac:dyDescent="0.25">
      <c r="A68" s="5"/>
      <c r="B68" s="3"/>
      <c r="C68" s="4"/>
      <c r="D68" s="44"/>
      <c r="E68" s="38"/>
      <c r="F68" s="39">
        <v>1</v>
      </c>
      <c r="G68" s="114"/>
      <c r="H68" s="86">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4"/>
      <c r="H69" s="86">
        <f t="shared" si="2"/>
        <v>0</v>
      </c>
      <c r="I69" s="36" t="str">
        <f t="shared" si="3"/>
        <v>-</v>
      </c>
    </row>
    <row r="70" spans="1:9" ht="45" customHeight="1" x14ac:dyDescent="0.25">
      <c r="A70" s="5"/>
      <c r="B70" s="3"/>
      <c r="C70" s="4"/>
      <c r="D70" s="44"/>
      <c r="E70" s="38"/>
      <c r="F70" s="39">
        <v>1</v>
      </c>
      <c r="G70" s="114"/>
      <c r="H70" s="86">
        <f t="shared" si="2"/>
        <v>0</v>
      </c>
      <c r="I70" s="36" t="str">
        <f t="shared" si="3"/>
        <v>-</v>
      </c>
    </row>
    <row r="71" spans="1:9" ht="45" customHeight="1" x14ac:dyDescent="0.25">
      <c r="A71" s="5"/>
      <c r="B71" s="3"/>
      <c r="C71" s="4"/>
      <c r="D71" s="44"/>
      <c r="E71" s="38"/>
      <c r="F71" s="39">
        <v>1</v>
      </c>
      <c r="G71" s="114"/>
      <c r="H71" s="86">
        <f t="shared" si="2"/>
        <v>0</v>
      </c>
      <c r="I71" s="36" t="str">
        <f t="shared" si="3"/>
        <v>-</v>
      </c>
    </row>
    <row r="72" spans="1:9" ht="45" customHeight="1" x14ac:dyDescent="0.25">
      <c r="A72" s="5"/>
      <c r="B72" s="3"/>
      <c r="C72" s="4"/>
      <c r="D72" s="44"/>
      <c r="E72" s="38"/>
      <c r="F72" s="39">
        <v>1</v>
      </c>
      <c r="G72" s="114"/>
      <c r="H72" s="86">
        <f t="shared" si="2"/>
        <v>0</v>
      </c>
      <c r="I72" s="36" t="str">
        <f t="shared" si="3"/>
        <v>-</v>
      </c>
    </row>
    <row r="73" spans="1:9" ht="45" customHeight="1" x14ac:dyDescent="0.25">
      <c r="A73" s="5"/>
      <c r="B73" s="3"/>
      <c r="C73" s="4"/>
      <c r="D73" s="44"/>
      <c r="E73" s="38"/>
      <c r="F73" s="39">
        <v>1</v>
      </c>
      <c r="G73" s="114"/>
      <c r="H73" s="86">
        <f t="shared" si="2"/>
        <v>0</v>
      </c>
      <c r="I73" s="36" t="str">
        <f t="shared" si="3"/>
        <v>-</v>
      </c>
    </row>
    <row r="74" spans="1:9" ht="45" customHeight="1" x14ac:dyDescent="0.25">
      <c r="A74" s="5"/>
      <c r="B74" s="3"/>
      <c r="C74" s="4"/>
      <c r="D74" s="44"/>
      <c r="E74" s="38"/>
      <c r="F74" s="39">
        <v>1</v>
      </c>
      <c r="G74" s="114"/>
      <c r="H74" s="86">
        <f t="shared" si="2"/>
        <v>0</v>
      </c>
      <c r="I74" s="36" t="str">
        <f t="shared" si="3"/>
        <v>-</v>
      </c>
    </row>
    <row r="75" spans="1:9" ht="45" customHeight="1" x14ac:dyDescent="0.25">
      <c r="A75" s="5"/>
      <c r="B75" s="3"/>
      <c r="C75" s="4"/>
      <c r="D75" s="44"/>
      <c r="E75" s="38"/>
      <c r="F75" s="39">
        <v>1</v>
      </c>
      <c r="G75" s="114"/>
      <c r="H75" s="86">
        <f t="shared" si="2"/>
        <v>0</v>
      </c>
      <c r="I75" s="36" t="str">
        <f t="shared" si="3"/>
        <v>-</v>
      </c>
    </row>
    <row r="76" spans="1:9" ht="45" customHeight="1" x14ac:dyDescent="0.25">
      <c r="A76" s="5"/>
      <c r="B76" s="3"/>
      <c r="C76" s="4"/>
      <c r="D76" s="44"/>
      <c r="E76" s="38"/>
      <c r="F76" s="39">
        <v>1</v>
      </c>
      <c r="G76" s="114"/>
      <c r="H76" s="86">
        <f t="shared" si="2"/>
        <v>0</v>
      </c>
      <c r="I76" s="36" t="str">
        <f t="shared" si="3"/>
        <v>-</v>
      </c>
    </row>
    <row r="77" spans="1:9" ht="45" customHeight="1" x14ac:dyDescent="0.25">
      <c r="A77" s="5"/>
      <c r="B77" s="3"/>
      <c r="C77" s="4"/>
      <c r="D77" s="44"/>
      <c r="E77" s="38"/>
      <c r="F77" s="39">
        <v>1</v>
      </c>
      <c r="G77" s="114"/>
      <c r="H77" s="86">
        <f t="shared" si="2"/>
        <v>0</v>
      </c>
      <c r="I77" s="36" t="str">
        <f t="shared" si="3"/>
        <v>-</v>
      </c>
    </row>
    <row r="78" spans="1:9" ht="45" customHeight="1" x14ac:dyDescent="0.25">
      <c r="A78" s="5"/>
      <c r="B78" s="3"/>
      <c r="C78" s="4"/>
      <c r="D78" s="44"/>
      <c r="E78" s="38"/>
      <c r="F78" s="39">
        <v>1</v>
      </c>
      <c r="G78" s="114"/>
      <c r="H78" s="86">
        <f t="shared" si="2"/>
        <v>0</v>
      </c>
      <c r="I78" s="36" t="str">
        <f t="shared" si="3"/>
        <v>-</v>
      </c>
    </row>
    <row r="79" spans="1:9" ht="45" customHeight="1" x14ac:dyDescent="0.25">
      <c r="A79" s="5"/>
      <c r="B79" s="3"/>
      <c r="C79" s="4"/>
      <c r="D79" s="44"/>
      <c r="E79" s="38"/>
      <c r="F79" s="39">
        <v>1</v>
      </c>
      <c r="G79" s="114"/>
      <c r="H79" s="86">
        <f t="shared" si="2"/>
        <v>0</v>
      </c>
      <c r="I79" s="36" t="str">
        <f t="shared" si="3"/>
        <v>-</v>
      </c>
    </row>
    <row r="80" spans="1:9" ht="45" customHeight="1" x14ac:dyDescent="0.25">
      <c r="A80" s="5"/>
      <c r="B80" s="3"/>
      <c r="C80" s="4"/>
      <c r="D80" s="44"/>
      <c r="E80" s="38"/>
      <c r="F80" s="39">
        <v>1</v>
      </c>
      <c r="G80" s="114"/>
      <c r="H80" s="86">
        <f t="shared" si="2"/>
        <v>0</v>
      </c>
      <c r="I80" s="36" t="str">
        <f t="shared" si="3"/>
        <v>-</v>
      </c>
    </row>
    <row r="81" spans="1:9" ht="45" customHeight="1" x14ac:dyDescent="0.25">
      <c r="A81" s="5"/>
      <c r="B81" s="3"/>
      <c r="C81" s="4"/>
      <c r="D81" s="44"/>
      <c r="E81" s="38"/>
      <c r="F81" s="39">
        <v>1</v>
      </c>
      <c r="G81" s="114"/>
      <c r="H81" s="86">
        <f t="shared" si="2"/>
        <v>0</v>
      </c>
      <c r="I81" s="36" t="str">
        <f t="shared" si="3"/>
        <v>-</v>
      </c>
    </row>
    <row r="82" spans="1:9" ht="45" customHeight="1" x14ac:dyDescent="0.25">
      <c r="A82" s="5"/>
      <c r="B82" s="3"/>
      <c r="C82" s="4"/>
      <c r="D82" s="44"/>
      <c r="E82" s="38"/>
      <c r="F82" s="39">
        <v>1</v>
      </c>
      <c r="G82" s="114"/>
      <c r="H82" s="86">
        <f t="shared" si="2"/>
        <v>0</v>
      </c>
      <c r="I82" s="36" t="str">
        <f t="shared" si="3"/>
        <v>-</v>
      </c>
    </row>
    <row r="83" spans="1:9" ht="45" customHeight="1" x14ac:dyDescent="0.25">
      <c r="A83" s="5"/>
      <c r="B83" s="3"/>
      <c r="C83" s="4"/>
      <c r="D83" s="44"/>
      <c r="E83" s="38"/>
      <c r="F83" s="39">
        <v>1</v>
      </c>
      <c r="G83" s="114"/>
      <c r="H83" s="86">
        <f t="shared" si="2"/>
        <v>0</v>
      </c>
      <c r="I83" s="36" t="str">
        <f t="shared" si="3"/>
        <v>-</v>
      </c>
    </row>
    <row r="84" spans="1:9" ht="45" customHeight="1" x14ac:dyDescent="0.25">
      <c r="A84" s="5"/>
      <c r="B84" s="3"/>
      <c r="C84" s="4"/>
      <c r="D84" s="44"/>
      <c r="E84" s="38"/>
      <c r="F84" s="39">
        <v>1</v>
      </c>
      <c r="G84" s="114"/>
      <c r="H84" s="86">
        <f t="shared" si="2"/>
        <v>0</v>
      </c>
      <c r="I84" s="36" t="str">
        <f t="shared" si="3"/>
        <v>-</v>
      </c>
    </row>
    <row r="85" spans="1:9" ht="45" customHeight="1" x14ac:dyDescent="0.25">
      <c r="A85" s="5"/>
      <c r="B85" s="3"/>
      <c r="C85" s="4"/>
      <c r="D85" s="44"/>
      <c r="E85" s="38"/>
      <c r="F85" s="39">
        <v>1</v>
      </c>
      <c r="G85" s="114"/>
      <c r="H85" s="86">
        <f t="shared" si="2"/>
        <v>0</v>
      </c>
      <c r="I85" s="36" t="str">
        <f t="shared" si="3"/>
        <v>-</v>
      </c>
    </row>
    <row r="86" spans="1:9" ht="45" customHeight="1" x14ac:dyDescent="0.25">
      <c r="A86" s="5"/>
      <c r="B86" s="3"/>
      <c r="C86" s="4"/>
      <c r="D86" s="44"/>
      <c r="E86" s="38"/>
      <c r="F86" s="39">
        <v>1</v>
      </c>
      <c r="G86" s="114"/>
      <c r="H86" s="86">
        <f t="shared" si="2"/>
        <v>0</v>
      </c>
      <c r="I86" s="36" t="str">
        <f t="shared" si="3"/>
        <v>-</v>
      </c>
    </row>
    <row r="87" spans="1:9" ht="45" customHeight="1" x14ac:dyDescent="0.25">
      <c r="A87" s="5"/>
      <c r="B87" s="3"/>
      <c r="C87" s="4"/>
      <c r="D87" s="44"/>
      <c r="E87" s="38"/>
      <c r="F87" s="39">
        <v>1</v>
      </c>
      <c r="G87" s="114"/>
      <c r="H87" s="86">
        <f t="shared" si="2"/>
        <v>0</v>
      </c>
      <c r="I87" s="36" t="str">
        <f t="shared" si="3"/>
        <v>-</v>
      </c>
    </row>
    <row r="88" spans="1:9" ht="45" customHeight="1" x14ac:dyDescent="0.25">
      <c r="A88" s="5"/>
      <c r="B88" s="3"/>
      <c r="C88" s="4"/>
      <c r="D88" s="44"/>
      <c r="E88" s="38"/>
      <c r="F88" s="39">
        <v>1</v>
      </c>
      <c r="G88" s="114"/>
      <c r="H88" s="86">
        <f t="shared" si="2"/>
        <v>0</v>
      </c>
      <c r="I88" s="36" t="str">
        <f t="shared" si="3"/>
        <v>-</v>
      </c>
    </row>
    <row r="89" spans="1:9" ht="45" customHeight="1" x14ac:dyDescent="0.25">
      <c r="A89" s="5"/>
      <c r="B89" s="3"/>
      <c r="C89" s="4"/>
      <c r="D89" s="44"/>
      <c r="E89" s="38"/>
      <c r="F89" s="39">
        <v>1</v>
      </c>
      <c r="G89" s="114"/>
      <c r="H89" s="86">
        <f t="shared" si="2"/>
        <v>0</v>
      </c>
      <c r="I89" s="36" t="str">
        <f t="shared" si="3"/>
        <v>-</v>
      </c>
    </row>
    <row r="90" spans="1:9" ht="45" customHeight="1" x14ac:dyDescent="0.25">
      <c r="A90" s="5"/>
      <c r="B90" s="3"/>
      <c r="C90" s="4"/>
      <c r="D90" s="44"/>
      <c r="E90" s="38"/>
      <c r="F90" s="39">
        <v>1</v>
      </c>
      <c r="G90" s="114"/>
      <c r="H90" s="86">
        <f t="shared" si="2"/>
        <v>0</v>
      </c>
      <c r="I90" s="36" t="str">
        <f t="shared" si="3"/>
        <v>-</v>
      </c>
    </row>
    <row r="91" spans="1:9" ht="45" customHeight="1" x14ac:dyDescent="0.25">
      <c r="A91" s="5"/>
      <c r="B91" s="3"/>
      <c r="C91" s="4"/>
      <c r="D91" s="44"/>
      <c r="E91" s="38"/>
      <c r="F91" s="39">
        <v>1</v>
      </c>
      <c r="G91" s="114"/>
      <c r="H91" s="86">
        <f t="shared" si="2"/>
        <v>0</v>
      </c>
      <c r="I91" s="36" t="str">
        <f t="shared" si="3"/>
        <v>-</v>
      </c>
    </row>
    <row r="92" spans="1:9" ht="45" customHeight="1" x14ac:dyDescent="0.25">
      <c r="A92" s="5"/>
      <c r="B92" s="3"/>
      <c r="C92" s="4"/>
      <c r="D92" s="44"/>
      <c r="E92" s="38"/>
      <c r="F92" s="39">
        <v>1</v>
      </c>
      <c r="G92" s="114"/>
      <c r="H92" s="86">
        <f t="shared" si="2"/>
        <v>0</v>
      </c>
      <c r="I92" s="36" t="str">
        <f t="shared" si="3"/>
        <v>-</v>
      </c>
    </row>
    <row r="93" spans="1:9" ht="45" customHeight="1" x14ac:dyDescent="0.25">
      <c r="A93" s="5"/>
      <c r="B93" s="3"/>
      <c r="C93" s="4"/>
      <c r="D93" s="44"/>
      <c r="E93" s="38"/>
      <c r="F93" s="39">
        <v>1</v>
      </c>
      <c r="G93" s="114"/>
      <c r="H93" s="86">
        <f t="shared" si="2"/>
        <v>0</v>
      </c>
      <c r="I93" s="36" t="str">
        <f t="shared" si="3"/>
        <v>-</v>
      </c>
    </row>
    <row r="94" spans="1:9" ht="45" customHeight="1" x14ac:dyDescent="0.25">
      <c r="A94" s="5"/>
      <c r="B94" s="3"/>
      <c r="C94" s="4"/>
      <c r="D94" s="44"/>
      <c r="E94" s="38"/>
      <c r="F94" s="39">
        <v>1</v>
      </c>
      <c r="G94" s="114"/>
      <c r="H94" s="86">
        <f t="shared" si="2"/>
        <v>0</v>
      </c>
      <c r="I94" s="36" t="str">
        <f t="shared" si="3"/>
        <v>-</v>
      </c>
    </row>
    <row r="95" spans="1:9" ht="45" customHeight="1" x14ac:dyDescent="0.25">
      <c r="A95" s="5"/>
      <c r="B95" s="3"/>
      <c r="C95" s="4"/>
      <c r="D95" s="44"/>
      <c r="E95" s="38"/>
      <c r="F95" s="39">
        <v>1</v>
      </c>
      <c r="G95" s="114"/>
      <c r="H95" s="86">
        <f t="shared" si="2"/>
        <v>0</v>
      </c>
      <c r="I95" s="36" t="str">
        <f t="shared" si="3"/>
        <v>-</v>
      </c>
    </row>
    <row r="96" spans="1:9" ht="45" customHeight="1" x14ac:dyDescent="0.25">
      <c r="A96" s="5"/>
      <c r="B96" s="3"/>
      <c r="C96" s="4"/>
      <c r="D96" s="44"/>
      <c r="E96" s="38"/>
      <c r="F96" s="39">
        <v>1</v>
      </c>
      <c r="G96" s="114"/>
      <c r="H96" s="86">
        <f t="shared" si="2"/>
        <v>0</v>
      </c>
      <c r="I96" s="36" t="str">
        <f t="shared" si="3"/>
        <v>-</v>
      </c>
    </row>
    <row r="97" spans="1:9" ht="45" customHeight="1" x14ac:dyDescent="0.25">
      <c r="A97" s="5"/>
      <c r="B97" s="3"/>
      <c r="C97" s="4"/>
      <c r="D97" s="44"/>
      <c r="E97" s="38"/>
      <c r="F97" s="39">
        <v>1</v>
      </c>
      <c r="G97" s="114"/>
      <c r="H97" s="86">
        <f t="shared" si="2"/>
        <v>0</v>
      </c>
      <c r="I97" s="36" t="str">
        <f t="shared" si="3"/>
        <v>-</v>
      </c>
    </row>
    <row r="98" spans="1:9" ht="45" customHeight="1" x14ac:dyDescent="0.25">
      <c r="A98" s="5"/>
      <c r="B98" s="3"/>
      <c r="C98" s="4"/>
      <c r="D98" s="44"/>
      <c r="E98" s="38"/>
      <c r="F98" s="39">
        <v>1</v>
      </c>
      <c r="G98" s="114"/>
      <c r="H98" s="86">
        <f t="shared" si="2"/>
        <v>0</v>
      </c>
      <c r="I98" s="36" t="str">
        <f t="shared" si="3"/>
        <v>-</v>
      </c>
    </row>
    <row r="99" spans="1:9" ht="45" customHeight="1" x14ac:dyDescent="0.25">
      <c r="A99" s="5"/>
      <c r="B99" s="3"/>
      <c r="C99" s="4"/>
      <c r="D99" s="44"/>
      <c r="E99" s="38"/>
      <c r="F99" s="39">
        <v>1</v>
      </c>
      <c r="G99" s="114"/>
      <c r="H99" s="86">
        <f t="shared" si="2"/>
        <v>0</v>
      </c>
      <c r="I99" s="36" t="str">
        <f t="shared" si="3"/>
        <v>-</v>
      </c>
    </row>
    <row r="100" spans="1:9" ht="45" customHeight="1" x14ac:dyDescent="0.25">
      <c r="A100" s="5"/>
      <c r="B100" s="3"/>
      <c r="C100" s="4"/>
      <c r="D100" s="44"/>
      <c r="E100" s="38"/>
      <c r="F100" s="39">
        <v>1</v>
      </c>
      <c r="G100" s="114"/>
      <c r="H100" s="86">
        <f t="shared" si="2"/>
        <v>0</v>
      </c>
      <c r="I100" s="36" t="str">
        <f t="shared" si="3"/>
        <v>-</v>
      </c>
    </row>
    <row r="101" spans="1:9" ht="45" customHeight="1" x14ac:dyDescent="0.25">
      <c r="A101" s="5"/>
      <c r="B101" s="3"/>
      <c r="C101" s="4"/>
      <c r="D101" s="44"/>
      <c r="E101" s="38"/>
      <c r="F101" s="39">
        <v>1</v>
      </c>
      <c r="G101" s="114"/>
      <c r="H101" s="86">
        <f t="shared" si="2"/>
        <v>0</v>
      </c>
      <c r="I101" s="36" t="str">
        <f t="shared" si="3"/>
        <v>-</v>
      </c>
    </row>
    <row r="102" spans="1:9" ht="45" customHeight="1" x14ac:dyDescent="0.25">
      <c r="A102" s="5"/>
      <c r="B102" s="3"/>
      <c r="C102" s="4"/>
      <c r="D102" s="44"/>
      <c r="E102" s="38"/>
      <c r="F102" s="39">
        <v>1</v>
      </c>
      <c r="G102" s="114"/>
      <c r="H102" s="86">
        <f t="shared" si="2"/>
        <v>0</v>
      </c>
      <c r="I102" s="36" t="str">
        <f t="shared" si="3"/>
        <v>-</v>
      </c>
    </row>
    <row r="103" spans="1:9" ht="45" customHeight="1" x14ac:dyDescent="0.25">
      <c r="A103" s="5"/>
      <c r="B103" s="3"/>
      <c r="C103" s="4"/>
      <c r="D103" s="44"/>
      <c r="E103" s="38"/>
      <c r="F103" s="39">
        <v>1</v>
      </c>
      <c r="G103" s="114"/>
      <c r="H103" s="86">
        <f t="shared" si="2"/>
        <v>0</v>
      </c>
      <c r="I103" s="36" t="str">
        <f t="shared" si="3"/>
        <v>-</v>
      </c>
    </row>
    <row r="104" spans="1:9" ht="45" customHeight="1" x14ac:dyDescent="0.25">
      <c r="A104" s="5"/>
      <c r="B104" s="3"/>
      <c r="C104" s="4"/>
      <c r="D104" s="44"/>
      <c r="E104" s="38"/>
      <c r="F104" s="39">
        <v>1</v>
      </c>
      <c r="G104" s="114"/>
      <c r="H104" s="86">
        <f t="shared" si="2"/>
        <v>0</v>
      </c>
      <c r="I104" s="36" t="str">
        <f t="shared" si="3"/>
        <v>-</v>
      </c>
    </row>
    <row r="105" spans="1:9" ht="45" customHeight="1" x14ac:dyDescent="0.25">
      <c r="A105" s="5"/>
      <c r="B105" s="3"/>
      <c r="C105" s="4"/>
      <c r="D105" s="44"/>
      <c r="E105" s="38"/>
      <c r="F105" s="39">
        <v>1</v>
      </c>
      <c r="G105" s="114"/>
      <c r="H105" s="86">
        <f t="shared" si="2"/>
        <v>0</v>
      </c>
      <c r="I105" s="36" t="str">
        <f t="shared" si="3"/>
        <v>-</v>
      </c>
    </row>
    <row r="106" spans="1:9" ht="45" customHeight="1" x14ac:dyDescent="0.25">
      <c r="A106" s="5"/>
      <c r="B106" s="3"/>
      <c r="C106" s="4"/>
      <c r="D106" s="44"/>
      <c r="E106" s="38"/>
      <c r="F106" s="39">
        <v>1</v>
      </c>
      <c r="G106" s="114"/>
      <c r="H106" s="86">
        <f t="shared" si="2"/>
        <v>0</v>
      </c>
      <c r="I106" s="36" t="str">
        <f t="shared" si="3"/>
        <v>-</v>
      </c>
    </row>
    <row r="107" spans="1:9" ht="45" customHeight="1" x14ac:dyDescent="0.25">
      <c r="A107" s="5"/>
      <c r="B107" s="3"/>
      <c r="C107" s="4"/>
      <c r="D107" s="44"/>
      <c r="E107" s="38"/>
      <c r="F107" s="39">
        <v>1</v>
      </c>
      <c r="G107" s="114"/>
      <c r="H107" s="86">
        <f t="shared" si="2"/>
        <v>0</v>
      </c>
      <c r="I107" s="36" t="str">
        <f t="shared" si="3"/>
        <v>-</v>
      </c>
    </row>
    <row r="108" spans="1:9" ht="45" customHeight="1" x14ac:dyDescent="0.25">
      <c r="A108" s="5"/>
      <c r="B108" s="3"/>
      <c r="C108" s="4"/>
      <c r="D108" s="44"/>
      <c r="E108" s="38"/>
      <c r="F108" s="39">
        <v>1</v>
      </c>
      <c r="G108" s="114"/>
      <c r="H108" s="86">
        <f t="shared" si="2"/>
        <v>0</v>
      </c>
      <c r="I108" s="36" t="str">
        <f t="shared" si="3"/>
        <v>-</v>
      </c>
    </row>
    <row r="109" spans="1:9" ht="45" customHeight="1" x14ac:dyDescent="0.25">
      <c r="A109" s="5"/>
      <c r="B109" s="3"/>
      <c r="C109" s="4"/>
      <c r="D109" s="44"/>
      <c r="E109" s="38"/>
      <c r="F109" s="39">
        <v>1</v>
      </c>
      <c r="G109" s="114"/>
      <c r="H109" s="86">
        <f t="shared" si="2"/>
        <v>0</v>
      </c>
      <c r="I109" s="36" t="str">
        <f t="shared" si="3"/>
        <v>-</v>
      </c>
    </row>
    <row r="110" spans="1:9" ht="45" customHeight="1" x14ac:dyDescent="0.25">
      <c r="A110" s="5"/>
      <c r="B110" s="3"/>
      <c r="C110" s="4"/>
      <c r="D110" s="44"/>
      <c r="E110" s="38"/>
      <c r="F110" s="39">
        <v>1</v>
      </c>
      <c r="G110" s="114"/>
      <c r="H110" s="86">
        <f t="shared" si="2"/>
        <v>0</v>
      </c>
      <c r="I110" s="36" t="str">
        <f t="shared" si="3"/>
        <v>-</v>
      </c>
    </row>
    <row r="111" spans="1:9" ht="45" customHeight="1" x14ac:dyDescent="0.25">
      <c r="A111" s="5"/>
      <c r="B111" s="3"/>
      <c r="C111" s="4"/>
      <c r="D111" s="44"/>
      <c r="E111" s="38"/>
      <c r="F111" s="39">
        <v>1</v>
      </c>
      <c r="G111" s="114"/>
      <c r="H111" s="86">
        <f t="shared" si="2"/>
        <v>0</v>
      </c>
      <c r="I111" s="36" t="str">
        <f t="shared" si="3"/>
        <v>-</v>
      </c>
    </row>
    <row r="112" spans="1:9" ht="45" customHeight="1" x14ac:dyDescent="0.25">
      <c r="A112" s="5"/>
      <c r="B112" s="3"/>
      <c r="C112" s="4"/>
      <c r="D112" s="44"/>
      <c r="E112" s="38"/>
      <c r="F112" s="39">
        <v>1</v>
      </c>
      <c r="G112" s="114"/>
      <c r="H112" s="86">
        <f t="shared" si="2"/>
        <v>0</v>
      </c>
      <c r="I112" s="36" t="str">
        <f t="shared" si="3"/>
        <v>-</v>
      </c>
    </row>
    <row r="113" spans="1:9" ht="45" customHeight="1" x14ac:dyDescent="0.25">
      <c r="A113" s="5"/>
      <c r="B113" s="3"/>
      <c r="C113" s="4"/>
      <c r="D113" s="44"/>
      <c r="E113" s="38"/>
      <c r="F113" s="39">
        <v>1</v>
      </c>
      <c r="G113" s="114"/>
      <c r="H113" s="86">
        <f t="shared" si="2"/>
        <v>0</v>
      </c>
      <c r="I113" s="36" t="str">
        <f t="shared" si="3"/>
        <v>-</v>
      </c>
    </row>
    <row r="114" spans="1:9" ht="45" customHeight="1" x14ac:dyDescent="0.25">
      <c r="A114" s="5"/>
      <c r="B114" s="3"/>
      <c r="C114" s="4"/>
      <c r="D114" s="44"/>
      <c r="E114" s="38"/>
      <c r="F114" s="39">
        <v>1</v>
      </c>
      <c r="G114" s="114"/>
      <c r="H114" s="86">
        <f t="shared" si="2"/>
        <v>0</v>
      </c>
      <c r="I114" s="36" t="str">
        <f t="shared" si="3"/>
        <v>-</v>
      </c>
    </row>
    <row r="115" spans="1:9" ht="45" customHeight="1" x14ac:dyDescent="0.25">
      <c r="A115" s="5"/>
      <c r="B115" s="3"/>
      <c r="C115" s="4"/>
      <c r="D115" s="44"/>
      <c r="E115" s="38"/>
      <c r="F115" s="39">
        <v>1</v>
      </c>
      <c r="G115" s="114"/>
      <c r="H115" s="86">
        <f t="shared" si="2"/>
        <v>0</v>
      </c>
      <c r="I115" s="36" t="str">
        <f t="shared" si="3"/>
        <v>-</v>
      </c>
    </row>
    <row r="116" spans="1:9" ht="45" customHeight="1" x14ac:dyDescent="0.25">
      <c r="A116" s="5"/>
      <c r="B116" s="3"/>
      <c r="C116" s="4"/>
      <c r="D116" s="44"/>
      <c r="E116" s="38"/>
      <c r="F116" s="39">
        <v>1</v>
      </c>
      <c r="G116" s="114"/>
      <c r="H116" s="86">
        <f t="shared" si="2"/>
        <v>0</v>
      </c>
      <c r="I116" s="36" t="str">
        <f t="shared" si="3"/>
        <v>-</v>
      </c>
    </row>
    <row r="117" spans="1:9" ht="45" customHeight="1" x14ac:dyDescent="0.25">
      <c r="A117" s="5"/>
      <c r="B117" s="3"/>
      <c r="C117" s="4"/>
      <c r="D117" s="44"/>
      <c r="E117" s="38"/>
      <c r="F117" s="39">
        <v>1</v>
      </c>
      <c r="G117" s="114"/>
      <c r="H117" s="86">
        <f t="shared" si="2"/>
        <v>0</v>
      </c>
      <c r="I117" s="36" t="str">
        <f t="shared" si="3"/>
        <v>-</v>
      </c>
    </row>
    <row r="118" spans="1:9" ht="45" customHeight="1" x14ac:dyDescent="0.25">
      <c r="A118" s="5"/>
      <c r="B118" s="3"/>
      <c r="C118" s="4"/>
      <c r="D118" s="44"/>
      <c r="E118" s="38"/>
      <c r="F118" s="39">
        <v>1</v>
      </c>
      <c r="G118" s="114"/>
      <c r="H118" s="86">
        <f t="shared" si="2"/>
        <v>0</v>
      </c>
      <c r="I118" s="36" t="str">
        <f t="shared" si="3"/>
        <v>-</v>
      </c>
    </row>
    <row r="119" spans="1:9" ht="45" customHeight="1" x14ac:dyDescent="0.25">
      <c r="A119" s="5"/>
      <c r="B119" s="3"/>
      <c r="C119" s="4"/>
      <c r="D119" s="44"/>
      <c r="E119" s="38"/>
      <c r="F119" s="39">
        <v>1</v>
      </c>
      <c r="G119" s="114"/>
      <c r="H119" s="86">
        <f t="shared" si="2"/>
        <v>0</v>
      </c>
      <c r="I119" s="36" t="str">
        <f t="shared" si="3"/>
        <v>-</v>
      </c>
    </row>
    <row r="120" spans="1:9" ht="45" customHeight="1" x14ac:dyDescent="0.25">
      <c r="A120" s="5"/>
      <c r="B120" s="3"/>
      <c r="C120" s="4"/>
      <c r="D120" s="44"/>
      <c r="E120" s="38"/>
      <c r="F120" s="39">
        <v>1</v>
      </c>
      <c r="G120" s="114"/>
      <c r="H120" s="86">
        <f t="shared" si="2"/>
        <v>0</v>
      </c>
      <c r="I120" s="36" t="str">
        <f t="shared" si="3"/>
        <v>-</v>
      </c>
    </row>
    <row r="121" spans="1:9" ht="45" customHeight="1" x14ac:dyDescent="0.25">
      <c r="A121" s="5"/>
      <c r="B121" s="3"/>
      <c r="C121" s="4"/>
      <c r="D121" s="44"/>
      <c r="E121" s="38"/>
      <c r="F121" s="39">
        <v>1</v>
      </c>
      <c r="G121" s="114"/>
      <c r="H121" s="86">
        <f t="shared" si="2"/>
        <v>0</v>
      </c>
      <c r="I121" s="36" t="str">
        <f t="shared" si="3"/>
        <v>-</v>
      </c>
    </row>
    <row r="122" spans="1:9" ht="45" customHeight="1" x14ac:dyDescent="0.25">
      <c r="A122" s="5"/>
      <c r="B122" s="3"/>
      <c r="C122" s="4"/>
      <c r="D122" s="44"/>
      <c r="E122" s="38"/>
      <c r="F122" s="39">
        <v>1</v>
      </c>
      <c r="G122" s="114"/>
      <c r="H122" s="86">
        <f t="shared" si="2"/>
        <v>0</v>
      </c>
      <c r="I122" s="36" t="str">
        <f t="shared" si="3"/>
        <v>-</v>
      </c>
    </row>
    <row r="123" spans="1:9" ht="45" customHeight="1" x14ac:dyDescent="0.25">
      <c r="A123" s="5"/>
      <c r="B123" s="3"/>
      <c r="C123" s="4"/>
      <c r="D123" s="44"/>
      <c r="E123" s="38"/>
      <c r="F123" s="39">
        <v>1</v>
      </c>
      <c r="G123" s="114"/>
      <c r="H123" s="86">
        <f t="shared" si="2"/>
        <v>0</v>
      </c>
      <c r="I123" s="36" t="str">
        <f t="shared" si="3"/>
        <v>-</v>
      </c>
    </row>
    <row r="124" spans="1:9" ht="45" customHeight="1" x14ac:dyDescent="0.25">
      <c r="A124" s="5"/>
      <c r="B124" s="3"/>
      <c r="C124" s="4"/>
      <c r="D124" s="44"/>
      <c r="E124" s="38"/>
      <c r="F124" s="39">
        <v>1</v>
      </c>
      <c r="G124" s="114"/>
      <c r="H124" s="86">
        <f t="shared" si="2"/>
        <v>0</v>
      </c>
      <c r="I124" s="36" t="str">
        <f t="shared" si="3"/>
        <v>-</v>
      </c>
    </row>
    <row r="125" spans="1:9" ht="45" customHeight="1" x14ac:dyDescent="0.25">
      <c r="A125" s="5"/>
      <c r="B125" s="3"/>
      <c r="C125" s="4"/>
      <c r="D125" s="44"/>
      <c r="E125" s="38"/>
      <c r="F125" s="39">
        <v>1</v>
      </c>
      <c r="G125" s="114"/>
      <c r="H125" s="86">
        <f t="shared" si="2"/>
        <v>0</v>
      </c>
      <c r="I125" s="36" t="str">
        <f t="shared" si="3"/>
        <v>-</v>
      </c>
    </row>
    <row r="126" spans="1:9" ht="45" customHeight="1" x14ac:dyDescent="0.25">
      <c r="A126" s="5"/>
      <c r="B126" s="3"/>
      <c r="C126" s="4"/>
      <c r="D126" s="44"/>
      <c r="E126" s="38"/>
      <c r="F126" s="39">
        <v>1</v>
      </c>
      <c r="G126" s="114"/>
      <c r="H126" s="86">
        <f t="shared" si="2"/>
        <v>0</v>
      </c>
      <c r="I126" s="36" t="str">
        <f t="shared" si="3"/>
        <v>-</v>
      </c>
    </row>
    <row r="127" spans="1:9" ht="45" customHeight="1" x14ac:dyDescent="0.25">
      <c r="A127" s="5"/>
      <c r="B127" s="3"/>
      <c r="C127" s="4"/>
      <c r="D127" s="44"/>
      <c r="E127" s="38"/>
      <c r="F127" s="39">
        <v>1</v>
      </c>
      <c r="G127" s="114"/>
      <c r="H127" s="86">
        <f t="shared" si="2"/>
        <v>0</v>
      </c>
      <c r="I127" s="36" t="str">
        <f t="shared" si="3"/>
        <v>-</v>
      </c>
    </row>
    <row r="128" spans="1:9" ht="45" customHeight="1" x14ac:dyDescent="0.25">
      <c r="A128" s="5"/>
      <c r="B128" s="3"/>
      <c r="C128" s="4"/>
      <c r="D128" s="44"/>
      <c r="E128" s="38"/>
      <c r="F128" s="39">
        <v>1</v>
      </c>
      <c r="G128" s="114"/>
      <c r="H128" s="86">
        <f t="shared" si="2"/>
        <v>0</v>
      </c>
      <c r="I128" s="36" t="str">
        <f t="shared" si="3"/>
        <v>-</v>
      </c>
    </row>
    <row r="129" spans="1:9" ht="45" customHeight="1" x14ac:dyDescent="0.25">
      <c r="A129" s="5"/>
      <c r="B129" s="3"/>
      <c r="C129" s="4"/>
      <c r="D129" s="44"/>
      <c r="E129" s="38"/>
      <c r="F129" s="39">
        <v>1</v>
      </c>
      <c r="G129" s="114"/>
      <c r="H129" s="86">
        <f t="shared" si="2"/>
        <v>0</v>
      </c>
      <c r="I129" s="36" t="str">
        <f t="shared" si="3"/>
        <v>-</v>
      </c>
    </row>
    <row r="130" spans="1:9" ht="45" customHeight="1" x14ac:dyDescent="0.25">
      <c r="A130" s="5"/>
      <c r="B130" s="3"/>
      <c r="C130" s="4"/>
      <c r="D130" s="44"/>
      <c r="E130" s="38"/>
      <c r="F130" s="39">
        <v>1</v>
      </c>
      <c r="G130" s="114"/>
      <c r="H130" s="86">
        <f t="shared" si="2"/>
        <v>0</v>
      </c>
      <c r="I130" s="36" t="str">
        <f t="shared" si="3"/>
        <v>-</v>
      </c>
    </row>
    <row r="131" spans="1:9" ht="45" customHeight="1" x14ac:dyDescent="0.25">
      <c r="A131" s="5"/>
      <c r="B131" s="3"/>
      <c r="C131" s="4"/>
      <c r="D131" s="44"/>
      <c r="E131" s="38"/>
      <c r="F131" s="39">
        <v>1</v>
      </c>
      <c r="G131" s="114"/>
      <c r="H131" s="86">
        <f t="shared" si="2"/>
        <v>0</v>
      </c>
      <c r="I131" s="36" t="str">
        <f t="shared" si="3"/>
        <v>-</v>
      </c>
    </row>
    <row r="132" spans="1:9" ht="45" customHeight="1" x14ac:dyDescent="0.25">
      <c r="A132" s="5"/>
      <c r="B132" s="3"/>
      <c r="C132" s="4"/>
      <c r="D132" s="44"/>
      <c r="E132" s="38"/>
      <c r="F132" s="39">
        <v>1</v>
      </c>
      <c r="G132" s="114"/>
      <c r="H132" s="86">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4"/>
      <c r="H133" s="86">
        <f t="shared" si="4"/>
        <v>0</v>
      </c>
      <c r="I133" s="36" t="str">
        <f t="shared" si="5"/>
        <v>-</v>
      </c>
    </row>
    <row r="134" spans="1:9" ht="45" customHeight="1" x14ac:dyDescent="0.25">
      <c r="A134" s="5"/>
      <c r="B134" s="3"/>
      <c r="C134" s="4"/>
      <c r="D134" s="44"/>
      <c r="E134" s="38"/>
      <c r="F134" s="39">
        <v>1</v>
      </c>
      <c r="G134" s="114"/>
      <c r="H134" s="86">
        <f t="shared" si="4"/>
        <v>0</v>
      </c>
      <c r="I134" s="36" t="str">
        <f t="shared" si="5"/>
        <v>-</v>
      </c>
    </row>
    <row r="135" spans="1:9" ht="45" customHeight="1" x14ac:dyDescent="0.25">
      <c r="A135" s="5"/>
      <c r="B135" s="3"/>
      <c r="C135" s="4"/>
      <c r="D135" s="44"/>
      <c r="E135" s="38"/>
      <c r="F135" s="39">
        <v>1</v>
      </c>
      <c r="G135" s="114"/>
      <c r="H135" s="86">
        <f t="shared" si="4"/>
        <v>0</v>
      </c>
      <c r="I135" s="36" t="str">
        <f t="shared" si="5"/>
        <v>-</v>
      </c>
    </row>
    <row r="136" spans="1:9" ht="45" customHeight="1" x14ac:dyDescent="0.25">
      <c r="A136" s="5"/>
      <c r="B136" s="3"/>
      <c r="C136" s="4"/>
      <c r="D136" s="44"/>
      <c r="E136" s="38"/>
      <c r="F136" s="39">
        <v>1</v>
      </c>
      <c r="G136" s="114"/>
      <c r="H136" s="86">
        <f t="shared" si="4"/>
        <v>0</v>
      </c>
      <c r="I136" s="36" t="str">
        <f t="shared" si="5"/>
        <v>-</v>
      </c>
    </row>
    <row r="137" spans="1:9" ht="45" customHeight="1" x14ac:dyDescent="0.25">
      <c r="A137" s="5"/>
      <c r="B137" s="3"/>
      <c r="C137" s="4"/>
      <c r="D137" s="44"/>
      <c r="E137" s="38"/>
      <c r="F137" s="39">
        <v>1</v>
      </c>
      <c r="G137" s="114"/>
      <c r="H137" s="86">
        <f t="shared" si="4"/>
        <v>0</v>
      </c>
      <c r="I137" s="36" t="str">
        <f t="shared" si="5"/>
        <v>-</v>
      </c>
    </row>
    <row r="138" spans="1:9" ht="45" customHeight="1" x14ac:dyDescent="0.25">
      <c r="A138" s="5"/>
      <c r="B138" s="3"/>
      <c r="C138" s="4"/>
      <c r="D138" s="44"/>
      <c r="E138" s="38"/>
      <c r="F138" s="39">
        <v>1</v>
      </c>
      <c r="G138" s="114"/>
      <c r="H138" s="86">
        <f t="shared" si="4"/>
        <v>0</v>
      </c>
      <c r="I138" s="36" t="str">
        <f t="shared" si="5"/>
        <v>-</v>
      </c>
    </row>
    <row r="139" spans="1:9" ht="45" customHeight="1" x14ac:dyDescent="0.25">
      <c r="A139" s="5"/>
      <c r="B139" s="3"/>
      <c r="C139" s="4"/>
      <c r="D139" s="44"/>
      <c r="E139" s="38"/>
      <c r="F139" s="39">
        <v>1</v>
      </c>
      <c r="G139" s="114"/>
      <c r="H139" s="86">
        <f t="shared" si="4"/>
        <v>0</v>
      </c>
      <c r="I139" s="36" t="str">
        <f t="shared" si="5"/>
        <v>-</v>
      </c>
    </row>
    <row r="140" spans="1:9" ht="45" customHeight="1" x14ac:dyDescent="0.25">
      <c r="A140" s="5"/>
      <c r="B140" s="3"/>
      <c r="C140" s="4"/>
      <c r="D140" s="44"/>
      <c r="E140" s="38"/>
      <c r="F140" s="39">
        <v>1</v>
      </c>
      <c r="G140" s="114"/>
      <c r="H140" s="86">
        <f t="shared" si="4"/>
        <v>0</v>
      </c>
      <c r="I140" s="36" t="str">
        <f t="shared" si="5"/>
        <v>-</v>
      </c>
    </row>
    <row r="141" spans="1:9" ht="45" customHeight="1" x14ac:dyDescent="0.25">
      <c r="A141" s="5"/>
      <c r="B141" s="3"/>
      <c r="C141" s="4"/>
      <c r="D141" s="44"/>
      <c r="E141" s="38"/>
      <c r="F141" s="39">
        <v>1</v>
      </c>
      <c r="G141" s="114"/>
      <c r="H141" s="86">
        <f t="shared" si="4"/>
        <v>0</v>
      </c>
      <c r="I141" s="36" t="str">
        <f t="shared" si="5"/>
        <v>-</v>
      </c>
    </row>
    <row r="142" spans="1:9" ht="45" customHeight="1" x14ac:dyDescent="0.25">
      <c r="A142" s="5"/>
      <c r="B142" s="3"/>
      <c r="C142" s="4"/>
      <c r="D142" s="44"/>
      <c r="E142" s="38"/>
      <c r="F142" s="39">
        <v>1</v>
      </c>
      <c r="G142" s="114"/>
      <c r="H142" s="86">
        <f t="shared" si="4"/>
        <v>0</v>
      </c>
      <c r="I142" s="36" t="str">
        <f t="shared" si="5"/>
        <v>-</v>
      </c>
    </row>
    <row r="143" spans="1:9" ht="45" customHeight="1" x14ac:dyDescent="0.25">
      <c r="A143" s="5"/>
      <c r="B143" s="3"/>
      <c r="C143" s="4"/>
      <c r="D143" s="44"/>
      <c r="E143" s="38"/>
      <c r="F143" s="39">
        <v>1</v>
      </c>
      <c r="G143" s="114"/>
      <c r="H143" s="86">
        <f t="shared" si="4"/>
        <v>0</v>
      </c>
      <c r="I143" s="36" t="str">
        <f t="shared" si="5"/>
        <v>-</v>
      </c>
    </row>
    <row r="144" spans="1:9" ht="45" customHeight="1" x14ac:dyDescent="0.25">
      <c r="A144" s="5"/>
      <c r="B144" s="3"/>
      <c r="C144" s="4"/>
      <c r="D144" s="44"/>
      <c r="E144" s="38"/>
      <c r="F144" s="39">
        <v>1</v>
      </c>
      <c r="G144" s="114"/>
      <c r="H144" s="86">
        <f t="shared" si="4"/>
        <v>0</v>
      </c>
      <c r="I144" s="36" t="str">
        <f t="shared" si="5"/>
        <v>-</v>
      </c>
    </row>
    <row r="145" spans="1:9" ht="45" customHeight="1" x14ac:dyDescent="0.25">
      <c r="A145" s="5"/>
      <c r="B145" s="3"/>
      <c r="C145" s="4"/>
      <c r="D145" s="44"/>
      <c r="E145" s="38"/>
      <c r="F145" s="39">
        <v>1</v>
      </c>
      <c r="G145" s="114"/>
      <c r="H145" s="86">
        <f t="shared" si="4"/>
        <v>0</v>
      </c>
      <c r="I145" s="36" t="str">
        <f t="shared" si="5"/>
        <v>-</v>
      </c>
    </row>
    <row r="146" spans="1:9" ht="45" customHeight="1" x14ac:dyDescent="0.25">
      <c r="A146" s="5"/>
      <c r="B146" s="3"/>
      <c r="C146" s="4"/>
      <c r="D146" s="44"/>
      <c r="E146" s="38"/>
      <c r="F146" s="39">
        <v>1</v>
      </c>
      <c r="G146" s="114"/>
      <c r="H146" s="86">
        <f t="shared" si="4"/>
        <v>0</v>
      </c>
      <c r="I146" s="36" t="str">
        <f t="shared" si="5"/>
        <v>-</v>
      </c>
    </row>
    <row r="147" spans="1:9" ht="45" customHeight="1" x14ac:dyDescent="0.25">
      <c r="A147" s="5"/>
      <c r="B147" s="3"/>
      <c r="C147" s="4"/>
      <c r="D147" s="44"/>
      <c r="E147" s="38"/>
      <c r="F147" s="39">
        <v>1</v>
      </c>
      <c r="G147" s="114"/>
      <c r="H147" s="86">
        <f t="shared" si="4"/>
        <v>0</v>
      </c>
      <c r="I147" s="36" t="str">
        <f t="shared" si="5"/>
        <v>-</v>
      </c>
    </row>
    <row r="148" spans="1:9" ht="45" customHeight="1" x14ac:dyDescent="0.25">
      <c r="A148" s="5"/>
      <c r="B148" s="3"/>
      <c r="C148" s="4"/>
      <c r="D148" s="44"/>
      <c r="E148" s="38"/>
      <c r="F148" s="39">
        <v>1</v>
      </c>
      <c r="G148" s="114"/>
      <c r="H148" s="86">
        <f t="shared" si="4"/>
        <v>0</v>
      </c>
      <c r="I148" s="36" t="str">
        <f t="shared" si="5"/>
        <v>-</v>
      </c>
    </row>
    <row r="149" spans="1:9" ht="45" customHeight="1" x14ac:dyDescent="0.25">
      <c r="A149" s="5"/>
      <c r="B149" s="3"/>
      <c r="C149" s="4"/>
      <c r="D149" s="44"/>
      <c r="E149" s="38"/>
      <c r="F149" s="39">
        <v>1</v>
      </c>
      <c r="G149" s="114"/>
      <c r="H149" s="86">
        <f t="shared" si="4"/>
        <v>0</v>
      </c>
      <c r="I149" s="36" t="str">
        <f t="shared" si="5"/>
        <v>-</v>
      </c>
    </row>
    <row r="150" spans="1:9" ht="45" customHeight="1" x14ac:dyDescent="0.25">
      <c r="A150" s="5"/>
      <c r="B150" s="3"/>
      <c r="C150" s="4"/>
      <c r="D150" s="44"/>
      <c r="E150" s="38"/>
      <c r="F150" s="39">
        <v>1</v>
      </c>
      <c r="G150" s="114"/>
      <c r="H150" s="86">
        <f t="shared" si="4"/>
        <v>0</v>
      </c>
      <c r="I150" s="36" t="str">
        <f t="shared" si="5"/>
        <v>-</v>
      </c>
    </row>
    <row r="151" spans="1:9" ht="45" customHeight="1" x14ac:dyDescent="0.25">
      <c r="A151" s="5"/>
      <c r="B151" s="3"/>
      <c r="C151" s="4"/>
      <c r="D151" s="44"/>
      <c r="E151" s="38"/>
      <c r="F151" s="39">
        <v>1</v>
      </c>
      <c r="G151" s="114"/>
      <c r="H151" s="86">
        <f t="shared" si="4"/>
        <v>0</v>
      </c>
      <c r="I151" s="36" t="str">
        <f t="shared" si="5"/>
        <v>-</v>
      </c>
    </row>
    <row r="152" spans="1:9" ht="45" customHeight="1" x14ac:dyDescent="0.25">
      <c r="A152" s="5"/>
      <c r="B152" s="3"/>
      <c r="C152" s="4"/>
      <c r="D152" s="44"/>
      <c r="E152" s="38"/>
      <c r="F152" s="39">
        <v>1</v>
      </c>
      <c r="G152" s="114"/>
      <c r="H152" s="86">
        <f t="shared" si="4"/>
        <v>0</v>
      </c>
      <c r="I152" s="36" t="str">
        <f t="shared" si="5"/>
        <v>-</v>
      </c>
    </row>
    <row r="153" spans="1:9" ht="45" customHeight="1" x14ac:dyDescent="0.25">
      <c r="A153" s="5"/>
      <c r="B153" s="3"/>
      <c r="C153" s="4"/>
      <c r="D153" s="44"/>
      <c r="E153" s="38"/>
      <c r="F153" s="39">
        <v>1</v>
      </c>
      <c r="G153" s="114"/>
      <c r="H153" s="86">
        <f t="shared" si="4"/>
        <v>0</v>
      </c>
      <c r="I153" s="36" t="str">
        <f t="shared" si="5"/>
        <v>-</v>
      </c>
    </row>
    <row r="154" spans="1:9" ht="45" customHeight="1" x14ac:dyDescent="0.25">
      <c r="A154" s="5"/>
      <c r="B154" s="3"/>
      <c r="C154" s="4"/>
      <c r="D154" s="44"/>
      <c r="E154" s="38"/>
      <c r="F154" s="39">
        <v>1</v>
      </c>
      <c r="G154" s="114"/>
      <c r="H154" s="86">
        <f t="shared" si="4"/>
        <v>0</v>
      </c>
      <c r="I154" s="36" t="str">
        <f t="shared" si="5"/>
        <v>-</v>
      </c>
    </row>
    <row r="155" spans="1:9" ht="45" customHeight="1" x14ac:dyDescent="0.25">
      <c r="A155" s="5"/>
      <c r="B155" s="3"/>
      <c r="C155" s="4"/>
      <c r="D155" s="44"/>
      <c r="E155" s="38"/>
      <c r="F155" s="39">
        <v>1</v>
      </c>
      <c r="G155" s="114"/>
      <c r="H155" s="86">
        <f t="shared" si="4"/>
        <v>0</v>
      </c>
      <c r="I155" s="36" t="str">
        <f t="shared" si="5"/>
        <v>-</v>
      </c>
    </row>
    <row r="156" spans="1:9" ht="45" customHeight="1" x14ac:dyDescent="0.25">
      <c r="A156" s="5"/>
      <c r="B156" s="3"/>
      <c r="C156" s="4"/>
      <c r="D156" s="44"/>
      <c r="E156" s="38"/>
      <c r="F156" s="39">
        <v>1</v>
      </c>
      <c r="G156" s="114"/>
      <c r="H156" s="86">
        <f t="shared" si="4"/>
        <v>0</v>
      </c>
      <c r="I156" s="36" t="str">
        <f t="shared" si="5"/>
        <v>-</v>
      </c>
    </row>
    <row r="157" spans="1:9" ht="45" customHeight="1" x14ac:dyDescent="0.25">
      <c r="A157" s="5"/>
      <c r="B157" s="3"/>
      <c r="C157" s="4"/>
      <c r="D157" s="44"/>
      <c r="E157" s="38"/>
      <c r="F157" s="39">
        <v>1</v>
      </c>
      <c r="G157" s="114"/>
      <c r="H157" s="86">
        <f t="shared" si="4"/>
        <v>0</v>
      </c>
      <c r="I157" s="36" t="str">
        <f t="shared" si="5"/>
        <v>-</v>
      </c>
    </row>
    <row r="158" spans="1:9" ht="45" customHeight="1" x14ac:dyDescent="0.25">
      <c r="A158" s="5"/>
      <c r="B158" s="3"/>
      <c r="C158" s="4"/>
      <c r="D158" s="44"/>
      <c r="E158" s="38"/>
      <c r="F158" s="39">
        <v>1</v>
      </c>
      <c r="G158" s="114"/>
      <c r="H158" s="86">
        <f t="shared" si="4"/>
        <v>0</v>
      </c>
      <c r="I158" s="36" t="str">
        <f t="shared" si="5"/>
        <v>-</v>
      </c>
    </row>
    <row r="159" spans="1:9" ht="45" customHeight="1" x14ac:dyDescent="0.25">
      <c r="A159" s="5"/>
      <c r="B159" s="3"/>
      <c r="C159" s="4"/>
      <c r="D159" s="44"/>
      <c r="E159" s="38"/>
      <c r="F159" s="39">
        <v>1</v>
      </c>
      <c r="G159" s="114"/>
      <c r="H159" s="86">
        <f t="shared" si="4"/>
        <v>0</v>
      </c>
      <c r="I159" s="36" t="str">
        <f t="shared" si="5"/>
        <v>-</v>
      </c>
    </row>
    <row r="160" spans="1:9" ht="45" customHeight="1" x14ac:dyDescent="0.25">
      <c r="A160" s="5"/>
      <c r="B160" s="3"/>
      <c r="C160" s="4"/>
      <c r="D160" s="44"/>
      <c r="E160" s="38"/>
      <c r="F160" s="39">
        <v>1</v>
      </c>
      <c r="G160" s="114"/>
      <c r="H160" s="86">
        <f t="shared" si="4"/>
        <v>0</v>
      </c>
      <c r="I160" s="36" t="str">
        <f t="shared" si="5"/>
        <v>-</v>
      </c>
    </row>
    <row r="161" spans="1:9" ht="45" customHeight="1" x14ac:dyDescent="0.25">
      <c r="A161" s="5"/>
      <c r="B161" s="3"/>
      <c r="C161" s="4"/>
      <c r="D161" s="44"/>
      <c r="E161" s="38"/>
      <c r="F161" s="39">
        <v>1</v>
      </c>
      <c r="G161" s="114"/>
      <c r="H161" s="86">
        <f t="shared" si="4"/>
        <v>0</v>
      </c>
      <c r="I161" s="36" t="str">
        <f t="shared" si="5"/>
        <v>-</v>
      </c>
    </row>
    <row r="162" spans="1:9" ht="45" customHeight="1" x14ac:dyDescent="0.25">
      <c r="A162" s="5"/>
      <c r="B162" s="3"/>
      <c r="C162" s="4"/>
      <c r="D162" s="44"/>
      <c r="E162" s="38"/>
      <c r="F162" s="39">
        <v>1</v>
      </c>
      <c r="G162" s="114"/>
      <c r="H162" s="86">
        <f t="shared" si="4"/>
        <v>0</v>
      </c>
      <c r="I162" s="36" t="str">
        <f t="shared" si="5"/>
        <v>-</v>
      </c>
    </row>
    <row r="163" spans="1:9" ht="45" customHeight="1" x14ac:dyDescent="0.25">
      <c r="A163" s="5"/>
      <c r="B163" s="3"/>
      <c r="C163" s="4"/>
      <c r="D163" s="44"/>
      <c r="E163" s="38"/>
      <c r="F163" s="39">
        <v>1</v>
      </c>
      <c r="G163" s="114"/>
      <c r="H163" s="86">
        <f t="shared" si="4"/>
        <v>0</v>
      </c>
      <c r="I163" s="36" t="str">
        <f t="shared" si="5"/>
        <v>-</v>
      </c>
    </row>
    <row r="164" spans="1:9" ht="45" customHeight="1" x14ac:dyDescent="0.25">
      <c r="A164" s="5"/>
      <c r="B164" s="3"/>
      <c r="C164" s="4"/>
      <c r="D164" s="44"/>
      <c r="E164" s="38"/>
      <c r="F164" s="39">
        <v>1</v>
      </c>
      <c r="G164" s="114"/>
      <c r="H164" s="86">
        <f t="shared" si="4"/>
        <v>0</v>
      </c>
      <c r="I164" s="36" t="str">
        <f t="shared" si="5"/>
        <v>-</v>
      </c>
    </row>
    <row r="165" spans="1:9" ht="45" customHeight="1" x14ac:dyDescent="0.25">
      <c r="A165" s="5"/>
      <c r="B165" s="3"/>
      <c r="C165" s="4"/>
      <c r="D165" s="44"/>
      <c r="E165" s="38"/>
      <c r="F165" s="39">
        <v>1</v>
      </c>
      <c r="G165" s="114"/>
      <c r="H165" s="86">
        <f t="shared" si="4"/>
        <v>0</v>
      </c>
      <c r="I165" s="36" t="str">
        <f t="shared" si="5"/>
        <v>-</v>
      </c>
    </row>
    <row r="166" spans="1:9" ht="45" customHeight="1" x14ac:dyDescent="0.25">
      <c r="A166" s="5"/>
      <c r="B166" s="3"/>
      <c r="C166" s="4"/>
      <c r="D166" s="44"/>
      <c r="E166" s="38"/>
      <c r="F166" s="39">
        <v>1</v>
      </c>
      <c r="G166" s="114"/>
      <c r="H166" s="86">
        <f t="shared" si="4"/>
        <v>0</v>
      </c>
      <c r="I166" s="36" t="str">
        <f t="shared" si="5"/>
        <v>-</v>
      </c>
    </row>
    <row r="167" spans="1:9" ht="45" customHeight="1" x14ac:dyDescent="0.25">
      <c r="A167" s="5"/>
      <c r="B167" s="3"/>
      <c r="C167" s="4"/>
      <c r="D167" s="44"/>
      <c r="E167" s="38"/>
      <c r="F167" s="39">
        <v>1</v>
      </c>
      <c r="G167" s="114"/>
      <c r="H167" s="86">
        <f t="shared" si="4"/>
        <v>0</v>
      </c>
      <c r="I167" s="36" t="str">
        <f t="shared" si="5"/>
        <v>-</v>
      </c>
    </row>
    <row r="168" spans="1:9" ht="45" customHeight="1" x14ac:dyDescent="0.25">
      <c r="A168" s="5"/>
      <c r="B168" s="3"/>
      <c r="C168" s="4"/>
      <c r="D168" s="44"/>
      <c r="E168" s="38"/>
      <c r="F168" s="39">
        <v>1</v>
      </c>
      <c r="G168" s="114"/>
      <c r="H168" s="86">
        <f t="shared" si="4"/>
        <v>0</v>
      </c>
      <c r="I168" s="36" t="str">
        <f t="shared" si="5"/>
        <v>-</v>
      </c>
    </row>
    <row r="169" spans="1:9" ht="45" customHeight="1" x14ac:dyDescent="0.25">
      <c r="A169" s="5"/>
      <c r="B169" s="3"/>
      <c r="C169" s="4"/>
      <c r="D169" s="44"/>
      <c r="E169" s="38"/>
      <c r="F169" s="39">
        <v>1</v>
      </c>
      <c r="G169" s="114"/>
      <c r="H169" s="86">
        <f t="shared" si="4"/>
        <v>0</v>
      </c>
      <c r="I169" s="36" t="str">
        <f t="shared" si="5"/>
        <v>-</v>
      </c>
    </row>
    <row r="170" spans="1:9" ht="45" customHeight="1" x14ac:dyDescent="0.25">
      <c r="A170" s="5"/>
      <c r="B170" s="3"/>
      <c r="C170" s="4"/>
      <c r="D170" s="44"/>
      <c r="E170" s="38"/>
      <c r="F170" s="39">
        <v>1</v>
      </c>
      <c r="G170" s="114"/>
      <c r="H170" s="86">
        <f t="shared" si="4"/>
        <v>0</v>
      </c>
      <c r="I170" s="36" t="str">
        <f t="shared" si="5"/>
        <v>-</v>
      </c>
    </row>
    <row r="171" spans="1:9" ht="45" customHeight="1" x14ac:dyDescent="0.25">
      <c r="A171" s="5"/>
      <c r="B171" s="3"/>
      <c r="C171" s="4"/>
      <c r="D171" s="44"/>
      <c r="E171" s="38"/>
      <c r="F171" s="39">
        <v>1</v>
      </c>
      <c r="G171" s="114"/>
      <c r="H171" s="86">
        <f t="shared" si="4"/>
        <v>0</v>
      </c>
      <c r="I171" s="36" t="str">
        <f t="shared" si="5"/>
        <v>-</v>
      </c>
    </row>
    <row r="172" spans="1:9" ht="45" customHeight="1" x14ac:dyDescent="0.25">
      <c r="A172" s="5"/>
      <c r="B172" s="3"/>
      <c r="C172" s="4"/>
      <c r="D172" s="44"/>
      <c r="E172" s="38"/>
      <c r="F172" s="39">
        <v>1</v>
      </c>
      <c r="G172" s="114"/>
      <c r="H172" s="86">
        <f t="shared" si="4"/>
        <v>0</v>
      </c>
      <c r="I172" s="36" t="str">
        <f t="shared" si="5"/>
        <v>-</v>
      </c>
    </row>
    <row r="173" spans="1:9" ht="45" customHeight="1" x14ac:dyDescent="0.25">
      <c r="A173" s="5"/>
      <c r="B173" s="3"/>
      <c r="C173" s="4"/>
      <c r="D173" s="44"/>
      <c r="E173" s="38"/>
      <c r="F173" s="39">
        <v>1</v>
      </c>
      <c r="G173" s="114"/>
      <c r="H173" s="86">
        <f t="shared" si="4"/>
        <v>0</v>
      </c>
      <c r="I173" s="36" t="str">
        <f t="shared" si="5"/>
        <v>-</v>
      </c>
    </row>
    <row r="174" spans="1:9" ht="45" customHeight="1" x14ac:dyDescent="0.25">
      <c r="A174" s="5"/>
      <c r="B174" s="3"/>
      <c r="C174" s="4"/>
      <c r="D174" s="44"/>
      <c r="E174" s="38"/>
      <c r="F174" s="39">
        <v>1</v>
      </c>
      <c r="G174" s="114"/>
      <c r="H174" s="86">
        <f t="shared" si="4"/>
        <v>0</v>
      </c>
      <c r="I174" s="36" t="str">
        <f t="shared" si="5"/>
        <v>-</v>
      </c>
    </row>
    <row r="175" spans="1:9" ht="45" customHeight="1" x14ac:dyDescent="0.25">
      <c r="A175" s="5"/>
      <c r="B175" s="3"/>
      <c r="C175" s="4"/>
      <c r="D175" s="44"/>
      <c r="E175" s="38"/>
      <c r="F175" s="39">
        <v>1</v>
      </c>
      <c r="G175" s="114"/>
      <c r="H175" s="86">
        <f t="shared" si="4"/>
        <v>0</v>
      </c>
      <c r="I175" s="36" t="str">
        <f t="shared" si="5"/>
        <v>-</v>
      </c>
    </row>
    <row r="176" spans="1:9" ht="45" customHeight="1" x14ac:dyDescent="0.25">
      <c r="A176" s="5"/>
      <c r="B176" s="3"/>
      <c r="C176" s="4"/>
      <c r="D176" s="44"/>
      <c r="E176" s="38"/>
      <c r="F176" s="39">
        <v>1</v>
      </c>
      <c r="G176" s="114"/>
      <c r="H176" s="86">
        <f t="shared" si="4"/>
        <v>0</v>
      </c>
      <c r="I176" s="36" t="str">
        <f t="shared" si="5"/>
        <v>-</v>
      </c>
    </row>
    <row r="177" spans="1:9" ht="45" customHeight="1" x14ac:dyDescent="0.25">
      <c r="A177" s="5"/>
      <c r="B177" s="3"/>
      <c r="C177" s="4"/>
      <c r="D177" s="44"/>
      <c r="E177" s="38"/>
      <c r="F177" s="39">
        <v>1</v>
      </c>
      <c r="G177" s="114"/>
      <c r="H177" s="86">
        <f t="shared" si="4"/>
        <v>0</v>
      </c>
      <c r="I177" s="36" t="str">
        <f t="shared" si="5"/>
        <v>-</v>
      </c>
    </row>
    <row r="178" spans="1:9" ht="45" customHeight="1" x14ac:dyDescent="0.25">
      <c r="A178" s="5"/>
      <c r="B178" s="3"/>
      <c r="C178" s="4"/>
      <c r="D178" s="44"/>
      <c r="E178" s="38"/>
      <c r="F178" s="39">
        <v>1</v>
      </c>
      <c r="G178" s="114"/>
      <c r="H178" s="86">
        <f t="shared" si="4"/>
        <v>0</v>
      </c>
      <c r="I178" s="36" t="str">
        <f t="shared" si="5"/>
        <v>-</v>
      </c>
    </row>
    <row r="179" spans="1:9" ht="45" customHeight="1" x14ac:dyDescent="0.25">
      <c r="A179" s="5"/>
      <c r="B179" s="3"/>
      <c r="C179" s="4"/>
      <c r="D179" s="44"/>
      <c r="E179" s="38"/>
      <c r="F179" s="39">
        <v>1</v>
      </c>
      <c r="G179" s="114"/>
      <c r="H179" s="86">
        <f t="shared" si="4"/>
        <v>0</v>
      </c>
      <c r="I179" s="36" t="str">
        <f t="shared" si="5"/>
        <v>-</v>
      </c>
    </row>
    <row r="180" spans="1:9" ht="45" customHeight="1" x14ac:dyDescent="0.25">
      <c r="A180" s="5"/>
      <c r="B180" s="3"/>
      <c r="C180" s="4"/>
      <c r="D180" s="44"/>
      <c r="E180" s="38"/>
      <c r="F180" s="39">
        <v>1</v>
      </c>
      <c r="G180" s="114"/>
      <c r="H180" s="86">
        <f t="shared" si="4"/>
        <v>0</v>
      </c>
      <c r="I180" s="36" t="str">
        <f t="shared" si="5"/>
        <v>-</v>
      </c>
    </row>
    <row r="181" spans="1:9" ht="45" customHeight="1" x14ac:dyDescent="0.25">
      <c r="A181" s="5"/>
      <c r="B181" s="3"/>
      <c r="C181" s="4"/>
      <c r="D181" s="44"/>
      <c r="E181" s="38"/>
      <c r="F181" s="39">
        <v>1</v>
      </c>
      <c r="G181" s="114"/>
      <c r="H181" s="86">
        <f t="shared" si="4"/>
        <v>0</v>
      </c>
      <c r="I181" s="36" t="str">
        <f t="shared" si="5"/>
        <v>-</v>
      </c>
    </row>
    <row r="182" spans="1:9" ht="45" customHeight="1" x14ac:dyDescent="0.25">
      <c r="A182" s="5"/>
      <c r="B182" s="3"/>
      <c r="C182" s="4"/>
      <c r="D182" s="44"/>
      <c r="E182" s="38"/>
      <c r="F182" s="39">
        <v>1</v>
      </c>
      <c r="G182" s="114"/>
      <c r="H182" s="86">
        <f t="shared" si="4"/>
        <v>0</v>
      </c>
      <c r="I182" s="36" t="str">
        <f t="shared" si="5"/>
        <v>-</v>
      </c>
    </row>
    <row r="183" spans="1:9" ht="45" customHeight="1" x14ac:dyDescent="0.25">
      <c r="A183" s="5"/>
      <c r="B183" s="3"/>
      <c r="C183" s="4"/>
      <c r="D183" s="44"/>
      <c r="E183" s="38"/>
      <c r="F183" s="39">
        <v>1</v>
      </c>
      <c r="G183" s="114"/>
      <c r="H183" s="86">
        <f t="shared" si="4"/>
        <v>0</v>
      </c>
      <c r="I183" s="36" t="str">
        <f t="shared" si="5"/>
        <v>-</v>
      </c>
    </row>
    <row r="184" spans="1:9" ht="45" customHeight="1" x14ac:dyDescent="0.25">
      <c r="A184" s="5"/>
      <c r="B184" s="3"/>
      <c r="C184" s="4"/>
      <c r="D184" s="44"/>
      <c r="E184" s="38"/>
      <c r="F184" s="39">
        <v>1</v>
      </c>
      <c r="G184" s="114"/>
      <c r="H184" s="86">
        <f t="shared" si="4"/>
        <v>0</v>
      </c>
      <c r="I184" s="36" t="str">
        <f t="shared" si="5"/>
        <v>-</v>
      </c>
    </row>
    <row r="185" spans="1:9" ht="45" customHeight="1" x14ac:dyDescent="0.25">
      <c r="A185" s="5"/>
      <c r="B185" s="3"/>
      <c r="C185" s="4"/>
      <c r="D185" s="44"/>
      <c r="E185" s="38"/>
      <c r="F185" s="39">
        <v>1</v>
      </c>
      <c r="G185" s="114"/>
      <c r="H185" s="86">
        <f t="shared" si="4"/>
        <v>0</v>
      </c>
      <c r="I185" s="36" t="str">
        <f t="shared" si="5"/>
        <v>-</v>
      </c>
    </row>
    <row r="186" spans="1:9" ht="45" customHeight="1" x14ac:dyDescent="0.25">
      <c r="A186" s="5"/>
      <c r="B186" s="3"/>
      <c r="C186" s="4"/>
      <c r="D186" s="44"/>
      <c r="E186" s="38"/>
      <c r="F186" s="39">
        <v>1</v>
      </c>
      <c r="G186" s="114"/>
      <c r="H186" s="86">
        <f t="shared" si="4"/>
        <v>0</v>
      </c>
      <c r="I186" s="36" t="str">
        <f t="shared" si="5"/>
        <v>-</v>
      </c>
    </row>
    <row r="187" spans="1:9" ht="45" customHeight="1" x14ac:dyDescent="0.25">
      <c r="A187" s="5"/>
      <c r="B187" s="3"/>
      <c r="C187" s="4"/>
      <c r="D187" s="44"/>
      <c r="E187" s="38"/>
      <c r="F187" s="39">
        <v>1</v>
      </c>
      <c r="G187" s="114"/>
      <c r="H187" s="86">
        <f t="shared" si="4"/>
        <v>0</v>
      </c>
      <c r="I187" s="36" t="str">
        <f t="shared" si="5"/>
        <v>-</v>
      </c>
    </row>
    <row r="188" spans="1:9" ht="45" customHeight="1" x14ac:dyDescent="0.25">
      <c r="A188" s="5"/>
      <c r="B188" s="3"/>
      <c r="C188" s="4"/>
      <c r="D188" s="44"/>
      <c r="E188" s="38"/>
      <c r="F188" s="39">
        <v>1</v>
      </c>
      <c r="G188" s="114"/>
      <c r="H188" s="86">
        <f t="shared" si="4"/>
        <v>0</v>
      </c>
      <c r="I188" s="36" t="str">
        <f t="shared" si="5"/>
        <v>-</v>
      </c>
    </row>
    <row r="189" spans="1:9" ht="45" customHeight="1" x14ac:dyDescent="0.25">
      <c r="A189" s="5"/>
      <c r="B189" s="3"/>
      <c r="C189" s="4"/>
      <c r="D189" s="44"/>
      <c r="E189" s="38"/>
      <c r="F189" s="39">
        <v>1</v>
      </c>
      <c r="G189" s="114"/>
      <c r="H189" s="86">
        <f t="shared" si="4"/>
        <v>0</v>
      </c>
      <c r="I189" s="36" t="str">
        <f t="shared" si="5"/>
        <v>-</v>
      </c>
    </row>
    <row r="190" spans="1:9" ht="45" customHeight="1" x14ac:dyDescent="0.25">
      <c r="A190" s="5"/>
      <c r="B190" s="3"/>
      <c r="C190" s="4"/>
      <c r="D190" s="44"/>
      <c r="E190" s="38"/>
      <c r="F190" s="39">
        <v>1</v>
      </c>
      <c r="G190" s="114"/>
      <c r="H190" s="86">
        <f t="shared" si="4"/>
        <v>0</v>
      </c>
      <c r="I190" s="36" t="str">
        <f t="shared" si="5"/>
        <v>-</v>
      </c>
    </row>
    <row r="191" spans="1:9" ht="45" customHeight="1" x14ac:dyDescent="0.25">
      <c r="A191" s="5"/>
      <c r="B191" s="3"/>
      <c r="C191" s="4"/>
      <c r="D191" s="44"/>
      <c r="E191" s="38"/>
      <c r="F191" s="39">
        <v>1</v>
      </c>
      <c r="G191" s="114"/>
      <c r="H191" s="86">
        <f t="shared" si="4"/>
        <v>0</v>
      </c>
      <c r="I191" s="36" t="str">
        <f t="shared" si="5"/>
        <v>-</v>
      </c>
    </row>
    <row r="192" spans="1:9" ht="45" customHeight="1" x14ac:dyDescent="0.25">
      <c r="A192" s="5"/>
      <c r="B192" s="3"/>
      <c r="C192" s="4"/>
      <c r="D192" s="44"/>
      <c r="E192" s="38"/>
      <c r="F192" s="39">
        <v>1</v>
      </c>
      <c r="G192" s="114"/>
      <c r="H192" s="86">
        <f t="shared" si="4"/>
        <v>0</v>
      </c>
      <c r="I192" s="36" t="str">
        <f t="shared" si="5"/>
        <v>-</v>
      </c>
    </row>
    <row r="193" spans="1:10" ht="45" customHeight="1" x14ac:dyDescent="0.25">
      <c r="A193" s="5"/>
      <c r="B193" s="3"/>
      <c r="C193" s="4"/>
      <c r="D193" s="44"/>
      <c r="E193" s="38"/>
      <c r="F193" s="39">
        <v>1</v>
      </c>
      <c r="G193" s="114"/>
      <c r="H193" s="86">
        <f t="shared" si="4"/>
        <v>0</v>
      </c>
      <c r="I193" s="36" t="str">
        <f t="shared" si="5"/>
        <v>-</v>
      </c>
    </row>
    <row r="194" spans="1:10" ht="45" customHeight="1" x14ac:dyDescent="0.25">
      <c r="A194" s="5"/>
      <c r="B194" s="3"/>
      <c r="C194" s="4"/>
      <c r="D194" s="44"/>
      <c r="E194" s="38"/>
      <c r="F194" s="39">
        <v>1</v>
      </c>
      <c r="G194" s="114"/>
      <c r="H194" s="86">
        <f t="shared" si="4"/>
        <v>0</v>
      </c>
      <c r="I194" s="36" t="str">
        <f t="shared" si="5"/>
        <v>-</v>
      </c>
    </row>
    <row r="195" spans="1:10" ht="45" customHeight="1" x14ac:dyDescent="0.25">
      <c r="A195" s="5"/>
      <c r="B195" s="3"/>
      <c r="C195" s="4"/>
      <c r="D195" s="44"/>
      <c r="E195" s="38"/>
      <c r="F195" s="39">
        <v>1</v>
      </c>
      <c r="G195" s="114"/>
      <c r="H195" s="86">
        <f t="shared" si="4"/>
        <v>0</v>
      </c>
      <c r="I195" s="36" t="str">
        <f t="shared" si="5"/>
        <v>-</v>
      </c>
    </row>
    <row r="196" spans="1:10" ht="45" customHeight="1" x14ac:dyDescent="0.25">
      <c r="A196" s="5"/>
      <c r="B196" s="3"/>
      <c r="C196" s="4"/>
      <c r="D196" s="44"/>
      <c r="E196" s="38"/>
      <c r="F196" s="39">
        <v>1</v>
      </c>
      <c r="G196" s="114"/>
      <c r="H196" s="86">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4"/>
      <c r="H197" s="86">
        <f t="shared" si="6"/>
        <v>0</v>
      </c>
      <c r="I197" s="36" t="str">
        <f t="shared" si="7"/>
        <v>-</v>
      </c>
    </row>
    <row r="198" spans="1:10" ht="47.25" customHeight="1" x14ac:dyDescent="0.25">
      <c r="A198" s="5"/>
      <c r="B198" s="3"/>
      <c r="C198" s="4"/>
      <c r="D198" s="44"/>
      <c r="E198" s="38"/>
      <c r="F198" s="39">
        <v>1</v>
      </c>
      <c r="G198" s="114"/>
      <c r="H198" s="86">
        <f t="shared" si="6"/>
        <v>0</v>
      </c>
      <c r="I198" s="36" t="str">
        <f t="shared" si="7"/>
        <v>-</v>
      </c>
    </row>
    <row r="199" spans="1:10" ht="47.25" customHeight="1" x14ac:dyDescent="0.25">
      <c r="A199" s="5"/>
      <c r="B199" s="3"/>
      <c r="C199" s="4"/>
      <c r="D199" s="44"/>
      <c r="E199" s="38"/>
      <c r="F199" s="39">
        <v>1</v>
      </c>
      <c r="G199" s="114"/>
      <c r="H199" s="86">
        <f t="shared" si="6"/>
        <v>0</v>
      </c>
      <c r="I199" s="36" t="str">
        <f t="shared" si="7"/>
        <v>-</v>
      </c>
    </row>
    <row r="200" spans="1:10" ht="47.25" customHeight="1" x14ac:dyDescent="0.25">
      <c r="A200" s="5"/>
      <c r="B200" s="3"/>
      <c r="C200" s="4"/>
      <c r="D200" s="44"/>
      <c r="E200" s="38"/>
      <c r="F200" s="39">
        <v>1</v>
      </c>
      <c r="G200" s="114"/>
      <c r="H200" s="86">
        <f t="shared" si="6"/>
        <v>0</v>
      </c>
      <c r="I200" s="36" t="str">
        <f t="shared" si="7"/>
        <v>-</v>
      </c>
    </row>
    <row r="201" spans="1:10" ht="47.25" customHeight="1" x14ac:dyDescent="0.25">
      <c r="A201" s="5"/>
      <c r="B201" s="3"/>
      <c r="C201" s="4"/>
      <c r="D201" s="44"/>
      <c r="E201" s="38"/>
      <c r="F201" s="39">
        <v>1</v>
      </c>
      <c r="G201" s="114"/>
      <c r="H201" s="86">
        <f t="shared" si="6"/>
        <v>0</v>
      </c>
      <c r="I201" s="36" t="str">
        <f t="shared" si="7"/>
        <v>-</v>
      </c>
    </row>
    <row r="202" spans="1:10" ht="18.75" x14ac:dyDescent="0.25">
      <c r="J202" s="43"/>
    </row>
    <row r="206" spans="1:10" ht="18.75" x14ac:dyDescent="0.25">
      <c r="J206" s="43"/>
    </row>
  </sheetData>
  <sheetProtection algorithmName="SHA-512" hashValue="54S1fYXz/gB2sgnk0Jw45stvdO4ik6QPRLdqjBpFisFwW16jj8x8G1f7JliWdlz7efnZcJXKTWzTXVCxFCmY6w==" saltValue="ssfiFC3rLQTjgmIp5uDQ5A==" spinCount="100000" sheet="1" autoFilter="0"/>
  <autoFilter ref="A2:H201"/>
  <dataConsolidate/>
  <customSheetViews>
    <customSheetView guid="{2B49AB30-385C-4FA6-8FFA-C73E7A96D169}" scale="115" showPageBreaks="1" fitToPage="1" printArea="1" showAutoFilter="1" hiddenColumns="1">
      <selection activeCell="A3" sqref="A3"/>
      <pageMargins left="0.70866141732283472" right="0.70866141732283472" top="0.74803149606299213" bottom="0.74803149606299213" header="0.31496062992125984" footer="0.31496062992125984"/>
      <pageSetup paperSize="9" scale="73" fitToHeight="24" orientation="landscape" r:id="rId1"/>
      <headerFooter>
        <oddHeader xml:space="preserve">&amp;LInterreg EMR&amp;R&amp;A
</oddHeader>
        <oddFooter>&amp;LSpecification of budget&amp;R&amp;P from &amp;N</oddFooter>
      </headerFooter>
      <autoFilter ref="A2:H201"/>
    </customSheetView>
  </customSheetViews>
  <mergeCells count="1">
    <mergeCell ref="F1:G1"/>
  </mergeCells>
  <conditionalFormatting sqref="D1:E1">
    <cfRule type="cellIs" dxfId="94" priority="27" stopIfTrue="1" operator="equal">
      <formula>0</formula>
    </cfRule>
  </conditionalFormatting>
  <conditionalFormatting sqref="E3:E8">
    <cfRule type="expression" dxfId="93" priority="24" stopIfTrue="1">
      <formula>C3="Flat Rate"</formula>
    </cfRule>
  </conditionalFormatting>
  <conditionalFormatting sqref="E9:E201">
    <cfRule type="expression" dxfId="92" priority="23" stopIfTrue="1">
      <formula>C9="Flat Rate"</formula>
    </cfRule>
  </conditionalFormatting>
  <conditionalFormatting sqref="F3:F201">
    <cfRule type="expression" dxfId="91" priority="10" stopIfTrue="1">
      <formula>C3="Flat Rate"</formula>
    </cfRule>
    <cfRule type="expression" dxfId="90" priority="11" stopIfTrue="1">
      <formula>B3="Staff"</formula>
    </cfRule>
    <cfRule type="expression" dxfId="89"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88" priority="7" stopIfTrue="1">
      <formula>C3="Flat Rate"</formula>
    </cfRule>
    <cfRule type="expression" dxfId="87" priority="8" stopIfTrue="1">
      <formula>B3="Staff"</formula>
    </cfRule>
    <cfRule type="expression" dxfId="86" priority="9" stopIfTrue="1">
      <formula>B3="Travel &amp; Accommodation"</formula>
    </cfRule>
  </conditionalFormatting>
  <conditionalFormatting sqref="E3:E8">
    <cfRule type="expression" dxfId="85" priority="4" stopIfTrue="1">
      <formula>C3="Flat Rate"</formula>
    </cfRule>
  </conditionalFormatting>
  <conditionalFormatting sqref="H3:H201">
    <cfRule type="expression" dxfId="84" priority="2" stopIfTrue="1">
      <formula>AND(B3="",NOT(G3=""))</formula>
    </cfRule>
  </conditionalFormatting>
  <conditionalFormatting sqref="H3:H201">
    <cfRule type="expression" dxfId="83" priority="1" stopIfTrue="1">
      <formula>AND(B3="",NOT(G3=""))</formula>
    </cfRule>
  </conditionalFormatting>
  <conditionalFormatting sqref="H3:H201">
    <cfRule type="expression" dxfId="82" priority="3" stopIfTrue="1">
      <formula>AND(#REF!="",NOT(G3=""))</formula>
    </cfRule>
  </conditionalFormatting>
  <dataValidations count="3">
    <dataValidation type="textLength" operator="lessThan" allowBlank="1" showInputMessage="1" showErrorMessage="1" errorTitle="Character Limit Exceeded!" error="Please reduce the description to 350 Characters" sqref="D3:D201">
      <formula1>350</formula1>
    </dataValidation>
    <dataValidation type="list" allowBlank="1" showInputMessage="1" showErrorMessage="1" sqref="B3:B201">
      <formula1>Budgetline</formula1>
    </dataValidation>
    <dataValidation type="list" allowBlank="1" showInputMessage="1" showErrorMessage="1" sqref="A3:A201">
      <formula1>WPs</formula1>
    </dataValidation>
  </dataValidations>
  <pageMargins left="0.70866141732283472" right="0.70866141732283472" top="0.74803149606299213" bottom="0.74803149606299213" header="0.31496062992125984" footer="0.31496062992125984"/>
  <pageSetup paperSize="9" scale="73" fitToHeight="24" orientation="landscape" r:id="rId2"/>
  <headerFooter>
    <oddHeader xml:space="preserve">&amp;LInterreg EMR&amp;R&amp;A
</oddHeader>
    <oddFooter>&amp;LSpecification of budget&amp;R&amp;P from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tabColor rgb="FF9FAEE5"/>
    <pageSetUpPr fitToPage="1"/>
  </sheetPr>
  <dimension ref="A1:J206"/>
  <sheetViews>
    <sheetView zoomScale="115" zoomScaleNormal="115" zoomScaleSheetLayoutView="80" workbookViewId="0">
      <selection activeCell="D3" sqref="D3"/>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87" bestFit="1" customWidth="1"/>
    <col min="8" max="8" width="16.5703125" style="87" customWidth="1"/>
    <col min="9" max="9" width="16.5703125" style="36" hidden="1" customWidth="1"/>
    <col min="10" max="13" width="9.140625" style="36" customWidth="1"/>
    <col min="14" max="16384" width="9.140625" style="36"/>
  </cols>
  <sheetData>
    <row r="1" spans="1:9" ht="15.75" x14ac:dyDescent="0.25">
      <c r="A1" s="34"/>
      <c r="B1" s="34"/>
      <c r="C1" s="141" t="s">
        <v>11</v>
      </c>
      <c r="D1" s="35">
        <f>'Cover page'!C20</f>
        <v>0</v>
      </c>
      <c r="E1" s="35">
        <f>'Cover page'!G20</f>
        <v>0</v>
      </c>
      <c r="F1" s="166" t="s">
        <v>35</v>
      </c>
      <c r="G1" s="167"/>
      <c r="H1" s="84">
        <f>SUM('Project Budget'!V69:X69)</f>
        <v>0</v>
      </c>
    </row>
    <row r="2" spans="1:9" ht="32.25" customHeight="1" x14ac:dyDescent="0.25">
      <c r="A2" s="30" t="s">
        <v>18</v>
      </c>
      <c r="B2" s="30" t="s">
        <v>78</v>
      </c>
      <c r="C2" s="30" t="s">
        <v>77</v>
      </c>
      <c r="D2" s="144" t="s">
        <v>124</v>
      </c>
      <c r="E2" s="31" t="s">
        <v>79</v>
      </c>
      <c r="F2" s="31" t="s">
        <v>80</v>
      </c>
      <c r="G2" s="112" t="s">
        <v>81</v>
      </c>
      <c r="H2" s="85" t="s">
        <v>72</v>
      </c>
    </row>
    <row r="3" spans="1:9" ht="45" customHeight="1" x14ac:dyDescent="0.25">
      <c r="A3" s="12"/>
      <c r="B3" s="3"/>
      <c r="C3" s="4"/>
      <c r="D3" s="44"/>
      <c r="E3" s="38"/>
      <c r="F3" s="39"/>
      <c r="G3" s="113"/>
      <c r="H3" s="86">
        <f>IF(B3="",0,IF(C3="Flat Rate",G3,IF(B3="Staff", E3*F3*G3,IF(B3="Travel &amp; Accommodation",E3*F3*G3,E3*G3))))</f>
        <v>0</v>
      </c>
      <c r="I3" s="36" t="str">
        <f>CONCATENATE(A3,"-",B3)</f>
        <v>-</v>
      </c>
    </row>
    <row r="4" spans="1:9" ht="45" customHeight="1" x14ac:dyDescent="0.25">
      <c r="A4" s="12"/>
      <c r="B4" s="3"/>
      <c r="C4" s="4"/>
      <c r="D4" s="44"/>
      <c r="E4" s="38"/>
      <c r="F4" s="39">
        <v>1</v>
      </c>
      <c r="G4" s="114"/>
      <c r="H4" s="86">
        <f t="shared" ref="H4:H67" si="0">IF(B4="",0,IF(C4="Flat Rate",G4,IF(B4="Staff", E4*F4*G4,IF(B4="Travel &amp; Accommodation",E4*F4*G4,E4*G4))))</f>
        <v>0</v>
      </c>
      <c r="I4" s="36" t="str">
        <f t="shared" ref="I4:I67" si="1">CONCATENATE(A4,"-",B4)</f>
        <v>-</v>
      </c>
    </row>
    <row r="5" spans="1:9" ht="45" customHeight="1" x14ac:dyDescent="0.25">
      <c r="A5" s="12"/>
      <c r="B5" s="3"/>
      <c r="C5" s="4"/>
      <c r="D5" s="44"/>
      <c r="E5" s="38"/>
      <c r="F5" s="39">
        <v>1</v>
      </c>
      <c r="G5" s="114"/>
      <c r="H5" s="86">
        <f t="shared" si="0"/>
        <v>0</v>
      </c>
      <c r="I5" s="36" t="str">
        <f t="shared" si="1"/>
        <v>-</v>
      </c>
    </row>
    <row r="6" spans="1:9" ht="45" customHeight="1" x14ac:dyDescent="0.25">
      <c r="A6" s="12"/>
      <c r="B6" s="3"/>
      <c r="C6" s="4"/>
      <c r="D6" s="44"/>
      <c r="E6" s="38"/>
      <c r="F6" s="39">
        <v>1</v>
      </c>
      <c r="G6" s="114"/>
      <c r="H6" s="86">
        <f t="shared" si="0"/>
        <v>0</v>
      </c>
      <c r="I6" s="36" t="str">
        <f t="shared" si="1"/>
        <v>-</v>
      </c>
    </row>
    <row r="7" spans="1:9" ht="45" customHeight="1" x14ac:dyDescent="0.25">
      <c r="A7" s="12"/>
      <c r="B7" s="3"/>
      <c r="C7" s="4"/>
      <c r="D7" s="44"/>
      <c r="E7" s="38"/>
      <c r="F7" s="39">
        <v>1</v>
      </c>
      <c r="G7" s="114"/>
      <c r="H7" s="86">
        <f t="shared" si="0"/>
        <v>0</v>
      </c>
      <c r="I7" s="36" t="str">
        <f t="shared" si="1"/>
        <v>-</v>
      </c>
    </row>
    <row r="8" spans="1:9" ht="45" customHeight="1" x14ac:dyDescent="0.25">
      <c r="A8" s="12"/>
      <c r="B8" s="3"/>
      <c r="C8" s="4"/>
      <c r="D8" s="44"/>
      <c r="E8" s="38"/>
      <c r="F8" s="39">
        <v>1</v>
      </c>
      <c r="G8" s="114"/>
      <c r="H8" s="86">
        <f t="shared" si="0"/>
        <v>0</v>
      </c>
      <c r="I8" s="36" t="str">
        <f t="shared" si="1"/>
        <v>-</v>
      </c>
    </row>
    <row r="9" spans="1:9" ht="45" customHeight="1" x14ac:dyDescent="0.25">
      <c r="A9" s="12"/>
      <c r="B9" s="3"/>
      <c r="C9" s="4"/>
      <c r="D9" s="44"/>
      <c r="E9" s="38"/>
      <c r="F9" s="39">
        <v>1</v>
      </c>
      <c r="G9" s="114"/>
      <c r="H9" s="86">
        <f t="shared" si="0"/>
        <v>0</v>
      </c>
      <c r="I9" s="36" t="str">
        <f t="shared" si="1"/>
        <v>-</v>
      </c>
    </row>
    <row r="10" spans="1:9" ht="45" customHeight="1" x14ac:dyDescent="0.25">
      <c r="A10" s="12"/>
      <c r="B10" s="3"/>
      <c r="C10" s="4"/>
      <c r="D10" s="44"/>
      <c r="E10" s="38"/>
      <c r="F10" s="39">
        <v>1</v>
      </c>
      <c r="G10" s="114"/>
      <c r="H10" s="86">
        <f t="shared" si="0"/>
        <v>0</v>
      </c>
      <c r="I10" s="36" t="str">
        <f t="shared" si="1"/>
        <v>-</v>
      </c>
    </row>
    <row r="11" spans="1:9" ht="45" customHeight="1" x14ac:dyDescent="0.25">
      <c r="A11" s="12"/>
      <c r="B11" s="3"/>
      <c r="C11" s="4"/>
      <c r="D11" s="44"/>
      <c r="E11" s="38"/>
      <c r="F11" s="39">
        <v>1</v>
      </c>
      <c r="G11" s="114"/>
      <c r="H11" s="86">
        <f t="shared" si="0"/>
        <v>0</v>
      </c>
      <c r="I11" s="36" t="str">
        <f t="shared" si="1"/>
        <v>-</v>
      </c>
    </row>
    <row r="12" spans="1:9" ht="45" customHeight="1" x14ac:dyDescent="0.25">
      <c r="A12" s="12"/>
      <c r="B12" s="3"/>
      <c r="C12" s="4"/>
      <c r="D12" s="44"/>
      <c r="E12" s="38"/>
      <c r="F12" s="39">
        <v>1</v>
      </c>
      <c r="G12" s="114"/>
      <c r="H12" s="86">
        <f t="shared" si="0"/>
        <v>0</v>
      </c>
      <c r="I12" s="36" t="str">
        <f t="shared" si="1"/>
        <v>-</v>
      </c>
    </row>
    <row r="13" spans="1:9" ht="45" customHeight="1" x14ac:dyDescent="0.25">
      <c r="A13" s="12"/>
      <c r="B13" s="3"/>
      <c r="C13" s="4"/>
      <c r="D13" s="44"/>
      <c r="E13" s="38"/>
      <c r="F13" s="39">
        <v>1</v>
      </c>
      <c r="G13" s="114"/>
      <c r="H13" s="86">
        <f t="shared" si="0"/>
        <v>0</v>
      </c>
      <c r="I13" s="36" t="str">
        <f t="shared" si="1"/>
        <v>-</v>
      </c>
    </row>
    <row r="14" spans="1:9" ht="45" customHeight="1" x14ac:dyDescent="0.25">
      <c r="A14" s="12"/>
      <c r="B14" s="3"/>
      <c r="C14" s="4"/>
      <c r="D14" s="44"/>
      <c r="E14" s="38"/>
      <c r="F14" s="39">
        <v>1</v>
      </c>
      <c r="G14" s="114"/>
      <c r="H14" s="86">
        <f t="shared" si="0"/>
        <v>0</v>
      </c>
      <c r="I14" s="36" t="str">
        <f t="shared" si="1"/>
        <v>-</v>
      </c>
    </row>
    <row r="15" spans="1:9" ht="45" customHeight="1" x14ac:dyDescent="0.25">
      <c r="A15" s="12"/>
      <c r="B15" s="3"/>
      <c r="C15" s="4"/>
      <c r="D15" s="44"/>
      <c r="E15" s="38"/>
      <c r="F15" s="39">
        <v>1</v>
      </c>
      <c r="G15" s="114"/>
      <c r="H15" s="86">
        <f t="shared" si="0"/>
        <v>0</v>
      </c>
      <c r="I15" s="36" t="str">
        <f t="shared" si="1"/>
        <v>-</v>
      </c>
    </row>
    <row r="16" spans="1:9" ht="45" customHeight="1" x14ac:dyDescent="0.25">
      <c r="A16" s="12"/>
      <c r="B16" s="3"/>
      <c r="C16" s="4"/>
      <c r="D16" s="44"/>
      <c r="E16" s="38"/>
      <c r="F16" s="39">
        <v>1</v>
      </c>
      <c r="G16" s="114"/>
      <c r="H16" s="86">
        <f t="shared" si="0"/>
        <v>0</v>
      </c>
      <c r="I16" s="36" t="str">
        <f t="shared" si="1"/>
        <v>-</v>
      </c>
    </row>
    <row r="17" spans="1:9" ht="45" customHeight="1" x14ac:dyDescent="0.25">
      <c r="A17" s="12"/>
      <c r="B17" s="3"/>
      <c r="C17" s="4"/>
      <c r="D17" s="44"/>
      <c r="E17" s="38"/>
      <c r="F17" s="39">
        <v>1</v>
      </c>
      <c r="G17" s="114"/>
      <c r="H17" s="86">
        <f t="shared" si="0"/>
        <v>0</v>
      </c>
      <c r="I17" s="36" t="str">
        <f t="shared" si="1"/>
        <v>-</v>
      </c>
    </row>
    <row r="18" spans="1:9" ht="45" customHeight="1" x14ac:dyDescent="0.25">
      <c r="A18" s="13"/>
      <c r="B18" s="3"/>
      <c r="C18" s="4"/>
      <c r="D18" s="44"/>
      <c r="E18" s="38"/>
      <c r="F18" s="39">
        <v>1</v>
      </c>
      <c r="G18" s="115"/>
      <c r="H18" s="86">
        <f t="shared" si="0"/>
        <v>0</v>
      </c>
      <c r="I18" s="36" t="str">
        <f t="shared" si="1"/>
        <v>-</v>
      </c>
    </row>
    <row r="19" spans="1:9" ht="45" customHeight="1" x14ac:dyDescent="0.25">
      <c r="A19" s="12"/>
      <c r="B19" s="3"/>
      <c r="C19" s="4"/>
      <c r="D19" s="44"/>
      <c r="E19" s="38"/>
      <c r="F19" s="39">
        <v>1</v>
      </c>
      <c r="G19" s="114"/>
      <c r="H19" s="86">
        <f t="shared" si="0"/>
        <v>0</v>
      </c>
      <c r="I19" s="36" t="str">
        <f t="shared" si="1"/>
        <v>-</v>
      </c>
    </row>
    <row r="20" spans="1:9" ht="45" customHeight="1" x14ac:dyDescent="0.25">
      <c r="A20" s="12"/>
      <c r="B20" s="3"/>
      <c r="C20" s="4"/>
      <c r="D20" s="44"/>
      <c r="E20" s="38"/>
      <c r="F20" s="39">
        <v>1</v>
      </c>
      <c r="G20" s="114"/>
      <c r="H20" s="86">
        <f t="shared" si="0"/>
        <v>0</v>
      </c>
      <c r="I20" s="36" t="str">
        <f t="shared" si="1"/>
        <v>-</v>
      </c>
    </row>
    <row r="21" spans="1:9" ht="45" customHeight="1" x14ac:dyDescent="0.25">
      <c r="A21" s="12"/>
      <c r="B21" s="3"/>
      <c r="C21" s="4"/>
      <c r="D21" s="44"/>
      <c r="E21" s="38"/>
      <c r="F21" s="39">
        <v>1</v>
      </c>
      <c r="G21" s="114"/>
      <c r="H21" s="86">
        <f t="shared" si="0"/>
        <v>0</v>
      </c>
      <c r="I21" s="36" t="str">
        <f t="shared" si="1"/>
        <v>-</v>
      </c>
    </row>
    <row r="22" spans="1:9" ht="45" customHeight="1" x14ac:dyDescent="0.25">
      <c r="A22" s="12"/>
      <c r="B22" s="3"/>
      <c r="C22" s="4"/>
      <c r="D22" s="44"/>
      <c r="E22" s="38"/>
      <c r="F22" s="39">
        <v>1</v>
      </c>
      <c r="G22" s="114"/>
      <c r="H22" s="86">
        <f t="shared" si="0"/>
        <v>0</v>
      </c>
      <c r="I22" s="36" t="str">
        <f t="shared" si="1"/>
        <v>-</v>
      </c>
    </row>
    <row r="23" spans="1:9" ht="45" customHeight="1" x14ac:dyDescent="0.25">
      <c r="A23" s="12"/>
      <c r="B23" s="3"/>
      <c r="C23" s="4"/>
      <c r="D23" s="44"/>
      <c r="E23" s="38"/>
      <c r="F23" s="39">
        <v>1</v>
      </c>
      <c r="G23" s="114"/>
      <c r="H23" s="86">
        <f t="shared" si="0"/>
        <v>0</v>
      </c>
      <c r="I23" s="36" t="str">
        <f t="shared" si="1"/>
        <v>-</v>
      </c>
    </row>
    <row r="24" spans="1:9" ht="45" customHeight="1" x14ac:dyDescent="0.25">
      <c r="A24" s="12"/>
      <c r="B24" s="3"/>
      <c r="C24" s="4"/>
      <c r="D24" s="44"/>
      <c r="E24" s="38"/>
      <c r="F24" s="39">
        <v>1</v>
      </c>
      <c r="G24" s="114"/>
      <c r="H24" s="86">
        <f t="shared" si="0"/>
        <v>0</v>
      </c>
      <c r="I24" s="36" t="str">
        <f t="shared" si="1"/>
        <v>-</v>
      </c>
    </row>
    <row r="25" spans="1:9" ht="45" customHeight="1" x14ac:dyDescent="0.25">
      <c r="A25" s="12"/>
      <c r="B25" s="3"/>
      <c r="C25" s="4"/>
      <c r="D25" s="44"/>
      <c r="E25" s="38"/>
      <c r="F25" s="39">
        <v>1</v>
      </c>
      <c r="G25" s="114"/>
      <c r="H25" s="86">
        <f t="shared" si="0"/>
        <v>0</v>
      </c>
      <c r="I25" s="36" t="str">
        <f t="shared" si="1"/>
        <v>-</v>
      </c>
    </row>
    <row r="26" spans="1:9" ht="45" customHeight="1" x14ac:dyDescent="0.25">
      <c r="A26" s="12"/>
      <c r="B26" s="3"/>
      <c r="C26" s="4"/>
      <c r="D26" s="44"/>
      <c r="E26" s="38"/>
      <c r="F26" s="39">
        <v>1</v>
      </c>
      <c r="G26" s="114"/>
      <c r="H26" s="86">
        <f t="shared" si="0"/>
        <v>0</v>
      </c>
      <c r="I26" s="36" t="str">
        <f t="shared" si="1"/>
        <v>-</v>
      </c>
    </row>
    <row r="27" spans="1:9" ht="45" customHeight="1" x14ac:dyDescent="0.25">
      <c r="A27" s="12"/>
      <c r="B27" s="3"/>
      <c r="C27" s="4"/>
      <c r="D27" s="44"/>
      <c r="E27" s="38"/>
      <c r="F27" s="39">
        <v>1</v>
      </c>
      <c r="G27" s="114"/>
      <c r="H27" s="86">
        <f t="shared" si="0"/>
        <v>0</v>
      </c>
      <c r="I27" s="36" t="str">
        <f t="shared" si="1"/>
        <v>-</v>
      </c>
    </row>
    <row r="28" spans="1:9" ht="45" customHeight="1" x14ac:dyDescent="0.25">
      <c r="A28" s="12"/>
      <c r="B28" s="3"/>
      <c r="C28" s="4"/>
      <c r="D28" s="44"/>
      <c r="E28" s="38"/>
      <c r="F28" s="39">
        <v>1</v>
      </c>
      <c r="G28" s="114"/>
      <c r="H28" s="86">
        <f t="shared" si="0"/>
        <v>0</v>
      </c>
      <c r="I28" s="36" t="str">
        <f t="shared" si="1"/>
        <v>-</v>
      </c>
    </row>
    <row r="29" spans="1:9" ht="45" customHeight="1" x14ac:dyDescent="0.25">
      <c r="A29" s="12"/>
      <c r="B29" s="3"/>
      <c r="C29" s="4"/>
      <c r="D29" s="44"/>
      <c r="E29" s="38"/>
      <c r="F29" s="39">
        <v>1</v>
      </c>
      <c r="G29" s="114"/>
      <c r="H29" s="86">
        <f t="shared" si="0"/>
        <v>0</v>
      </c>
      <c r="I29" s="36" t="str">
        <f t="shared" si="1"/>
        <v>-</v>
      </c>
    </row>
    <row r="30" spans="1:9" ht="45" customHeight="1" x14ac:dyDescent="0.25">
      <c r="A30" s="12"/>
      <c r="B30" s="3"/>
      <c r="C30" s="4"/>
      <c r="D30" s="44"/>
      <c r="E30" s="38"/>
      <c r="F30" s="39">
        <v>1</v>
      </c>
      <c r="G30" s="114"/>
      <c r="H30" s="86">
        <f t="shared" si="0"/>
        <v>0</v>
      </c>
      <c r="I30" s="36" t="str">
        <f t="shared" si="1"/>
        <v>-</v>
      </c>
    </row>
    <row r="31" spans="1:9" ht="45" customHeight="1" x14ac:dyDescent="0.25">
      <c r="A31" s="12"/>
      <c r="B31" s="3"/>
      <c r="C31" s="4"/>
      <c r="D31" s="44"/>
      <c r="E31" s="38"/>
      <c r="F31" s="39">
        <v>1</v>
      </c>
      <c r="G31" s="114"/>
      <c r="H31" s="86">
        <f t="shared" si="0"/>
        <v>0</v>
      </c>
      <c r="I31" s="36" t="str">
        <f t="shared" si="1"/>
        <v>-</v>
      </c>
    </row>
    <row r="32" spans="1:9" ht="45" customHeight="1" x14ac:dyDescent="0.25">
      <c r="A32" s="12"/>
      <c r="B32" s="3"/>
      <c r="C32" s="4"/>
      <c r="D32" s="44"/>
      <c r="E32" s="38"/>
      <c r="F32" s="39">
        <v>1</v>
      </c>
      <c r="G32" s="114"/>
      <c r="H32" s="86">
        <f t="shared" si="0"/>
        <v>0</v>
      </c>
      <c r="I32" s="36" t="str">
        <f t="shared" si="1"/>
        <v>-</v>
      </c>
    </row>
    <row r="33" spans="1:9" ht="45" customHeight="1" x14ac:dyDescent="0.25">
      <c r="A33" s="12"/>
      <c r="B33" s="3"/>
      <c r="C33" s="4"/>
      <c r="D33" s="44"/>
      <c r="E33" s="38"/>
      <c r="F33" s="39">
        <v>1</v>
      </c>
      <c r="G33" s="114"/>
      <c r="H33" s="86">
        <f t="shared" si="0"/>
        <v>0</v>
      </c>
      <c r="I33" s="36" t="str">
        <f t="shared" si="1"/>
        <v>-</v>
      </c>
    </row>
    <row r="34" spans="1:9" ht="45" customHeight="1" x14ac:dyDescent="0.25">
      <c r="A34" s="12"/>
      <c r="B34" s="3"/>
      <c r="C34" s="4"/>
      <c r="D34" s="44"/>
      <c r="E34" s="38"/>
      <c r="F34" s="39">
        <v>1</v>
      </c>
      <c r="G34" s="114"/>
      <c r="H34" s="86">
        <f t="shared" si="0"/>
        <v>0</v>
      </c>
      <c r="I34" s="36" t="str">
        <f t="shared" si="1"/>
        <v>-</v>
      </c>
    </row>
    <row r="35" spans="1:9" ht="45" customHeight="1" x14ac:dyDescent="0.25">
      <c r="A35" s="12"/>
      <c r="B35" s="3"/>
      <c r="C35" s="4"/>
      <c r="D35" s="44"/>
      <c r="E35" s="38"/>
      <c r="F35" s="39">
        <v>1</v>
      </c>
      <c r="G35" s="114"/>
      <c r="H35" s="86">
        <f t="shared" si="0"/>
        <v>0</v>
      </c>
      <c r="I35" s="36" t="str">
        <f t="shared" si="1"/>
        <v>-</v>
      </c>
    </row>
    <row r="36" spans="1:9" ht="45" customHeight="1" x14ac:dyDescent="0.25">
      <c r="A36" s="12"/>
      <c r="B36" s="3"/>
      <c r="C36" s="4"/>
      <c r="D36" s="44"/>
      <c r="E36" s="38"/>
      <c r="F36" s="39">
        <v>1</v>
      </c>
      <c r="G36" s="114"/>
      <c r="H36" s="86">
        <f t="shared" si="0"/>
        <v>0</v>
      </c>
      <c r="I36" s="36" t="str">
        <f t="shared" si="1"/>
        <v>-</v>
      </c>
    </row>
    <row r="37" spans="1:9" ht="45" customHeight="1" x14ac:dyDescent="0.25">
      <c r="A37" s="12"/>
      <c r="B37" s="3"/>
      <c r="C37" s="4"/>
      <c r="D37" s="44"/>
      <c r="E37" s="38"/>
      <c r="F37" s="39">
        <v>1</v>
      </c>
      <c r="G37" s="114"/>
      <c r="H37" s="86">
        <f t="shared" si="0"/>
        <v>0</v>
      </c>
      <c r="I37" s="36" t="str">
        <f t="shared" si="1"/>
        <v>-</v>
      </c>
    </row>
    <row r="38" spans="1:9" ht="45" customHeight="1" x14ac:dyDescent="0.25">
      <c r="A38" s="12"/>
      <c r="B38" s="3"/>
      <c r="C38" s="4"/>
      <c r="D38" s="44"/>
      <c r="E38" s="38"/>
      <c r="F38" s="39">
        <v>1</v>
      </c>
      <c r="G38" s="114"/>
      <c r="H38" s="86">
        <f t="shared" si="0"/>
        <v>0</v>
      </c>
      <c r="I38" s="36" t="str">
        <f t="shared" si="1"/>
        <v>-</v>
      </c>
    </row>
    <row r="39" spans="1:9" ht="45" customHeight="1" x14ac:dyDescent="0.25">
      <c r="A39" s="12"/>
      <c r="B39" s="3"/>
      <c r="C39" s="4"/>
      <c r="D39" s="44"/>
      <c r="E39" s="38"/>
      <c r="F39" s="39">
        <v>1</v>
      </c>
      <c r="G39" s="114"/>
      <c r="H39" s="86">
        <f t="shared" si="0"/>
        <v>0</v>
      </c>
      <c r="I39" s="36" t="str">
        <f t="shared" si="1"/>
        <v>-</v>
      </c>
    </row>
    <row r="40" spans="1:9" ht="45" customHeight="1" x14ac:dyDescent="0.25">
      <c r="A40" s="12"/>
      <c r="B40" s="3"/>
      <c r="C40" s="4"/>
      <c r="D40" s="44"/>
      <c r="E40" s="38"/>
      <c r="F40" s="39">
        <v>1</v>
      </c>
      <c r="G40" s="114"/>
      <c r="H40" s="86">
        <f t="shared" si="0"/>
        <v>0</v>
      </c>
      <c r="I40" s="36" t="str">
        <f t="shared" si="1"/>
        <v>-</v>
      </c>
    </row>
    <row r="41" spans="1:9" ht="45" customHeight="1" x14ac:dyDescent="0.25">
      <c r="A41" s="12"/>
      <c r="B41" s="3"/>
      <c r="C41" s="4"/>
      <c r="D41" s="44"/>
      <c r="E41" s="38"/>
      <c r="F41" s="39">
        <v>1</v>
      </c>
      <c r="G41" s="114"/>
      <c r="H41" s="86">
        <f t="shared" si="0"/>
        <v>0</v>
      </c>
      <c r="I41" s="36" t="str">
        <f t="shared" si="1"/>
        <v>-</v>
      </c>
    </row>
    <row r="42" spans="1:9" ht="45" customHeight="1" x14ac:dyDescent="0.25">
      <c r="A42" s="12"/>
      <c r="B42" s="3"/>
      <c r="C42" s="4"/>
      <c r="D42" s="44"/>
      <c r="E42" s="38"/>
      <c r="F42" s="39">
        <v>1</v>
      </c>
      <c r="G42" s="114"/>
      <c r="H42" s="86">
        <f t="shared" si="0"/>
        <v>0</v>
      </c>
      <c r="I42" s="36" t="str">
        <f t="shared" si="1"/>
        <v>-</v>
      </c>
    </row>
    <row r="43" spans="1:9" ht="45" customHeight="1" x14ac:dyDescent="0.25">
      <c r="A43" s="12"/>
      <c r="B43" s="3"/>
      <c r="C43" s="4"/>
      <c r="D43" s="44"/>
      <c r="E43" s="38"/>
      <c r="F43" s="39">
        <v>1</v>
      </c>
      <c r="G43" s="114"/>
      <c r="H43" s="86">
        <f t="shared" si="0"/>
        <v>0</v>
      </c>
      <c r="I43" s="36" t="str">
        <f t="shared" si="1"/>
        <v>-</v>
      </c>
    </row>
    <row r="44" spans="1:9" ht="45" customHeight="1" x14ac:dyDescent="0.25">
      <c r="A44" s="12"/>
      <c r="B44" s="3"/>
      <c r="C44" s="4"/>
      <c r="D44" s="44"/>
      <c r="E44" s="38"/>
      <c r="F44" s="39">
        <v>1</v>
      </c>
      <c r="G44" s="114"/>
      <c r="H44" s="86">
        <f t="shared" si="0"/>
        <v>0</v>
      </c>
      <c r="I44" s="36" t="str">
        <f t="shared" si="1"/>
        <v>-</v>
      </c>
    </row>
    <row r="45" spans="1:9" ht="45" customHeight="1" x14ac:dyDescent="0.25">
      <c r="A45" s="12"/>
      <c r="B45" s="3"/>
      <c r="C45" s="4"/>
      <c r="D45" s="44"/>
      <c r="E45" s="38"/>
      <c r="F45" s="39">
        <v>1</v>
      </c>
      <c r="G45" s="114"/>
      <c r="H45" s="86">
        <f t="shared" si="0"/>
        <v>0</v>
      </c>
      <c r="I45" s="36" t="str">
        <f t="shared" si="1"/>
        <v>-</v>
      </c>
    </row>
    <row r="46" spans="1:9" ht="45" customHeight="1" x14ac:dyDescent="0.25">
      <c r="A46" s="12"/>
      <c r="B46" s="3"/>
      <c r="C46" s="4"/>
      <c r="D46" s="44"/>
      <c r="E46" s="38"/>
      <c r="F46" s="39">
        <v>1</v>
      </c>
      <c r="G46" s="114"/>
      <c r="H46" s="86">
        <f t="shared" si="0"/>
        <v>0</v>
      </c>
      <c r="I46" s="36" t="str">
        <f t="shared" si="1"/>
        <v>-</v>
      </c>
    </row>
    <row r="47" spans="1:9" ht="45" customHeight="1" x14ac:dyDescent="0.25">
      <c r="A47" s="12"/>
      <c r="B47" s="3"/>
      <c r="C47" s="4"/>
      <c r="D47" s="44"/>
      <c r="E47" s="38"/>
      <c r="F47" s="39">
        <v>1</v>
      </c>
      <c r="G47" s="114"/>
      <c r="H47" s="86">
        <f t="shared" si="0"/>
        <v>0</v>
      </c>
      <c r="I47" s="36" t="str">
        <f t="shared" si="1"/>
        <v>-</v>
      </c>
    </row>
    <row r="48" spans="1:9" ht="45" customHeight="1" x14ac:dyDescent="0.25">
      <c r="A48" s="12"/>
      <c r="B48" s="3"/>
      <c r="C48" s="4"/>
      <c r="D48" s="44"/>
      <c r="E48" s="38"/>
      <c r="F48" s="39">
        <v>1</v>
      </c>
      <c r="G48" s="114"/>
      <c r="H48" s="86">
        <f t="shared" si="0"/>
        <v>0</v>
      </c>
      <c r="I48" s="36" t="str">
        <f t="shared" si="1"/>
        <v>-</v>
      </c>
    </row>
    <row r="49" spans="1:9" ht="45" customHeight="1" x14ac:dyDescent="0.25">
      <c r="A49" s="12"/>
      <c r="B49" s="3"/>
      <c r="C49" s="4"/>
      <c r="D49" s="44"/>
      <c r="E49" s="38"/>
      <c r="F49" s="39">
        <v>1</v>
      </c>
      <c r="G49" s="114"/>
      <c r="H49" s="86">
        <f t="shared" si="0"/>
        <v>0</v>
      </c>
      <c r="I49" s="36" t="str">
        <f t="shared" si="1"/>
        <v>-</v>
      </c>
    </row>
    <row r="50" spans="1:9" ht="45" customHeight="1" x14ac:dyDescent="0.25">
      <c r="A50" s="12"/>
      <c r="B50" s="3"/>
      <c r="C50" s="4"/>
      <c r="D50" s="44"/>
      <c r="E50" s="38"/>
      <c r="F50" s="39">
        <v>1</v>
      </c>
      <c r="G50" s="114"/>
      <c r="H50" s="86">
        <f t="shared" si="0"/>
        <v>0</v>
      </c>
      <c r="I50" s="36" t="str">
        <f t="shared" si="1"/>
        <v>-</v>
      </c>
    </row>
    <row r="51" spans="1:9" ht="45" customHeight="1" x14ac:dyDescent="0.25">
      <c r="A51" s="12"/>
      <c r="B51" s="3"/>
      <c r="C51" s="4"/>
      <c r="D51" s="44"/>
      <c r="E51" s="38"/>
      <c r="F51" s="39">
        <v>1</v>
      </c>
      <c r="G51" s="114"/>
      <c r="H51" s="86">
        <f t="shared" si="0"/>
        <v>0</v>
      </c>
      <c r="I51" s="36" t="str">
        <f t="shared" si="1"/>
        <v>-</v>
      </c>
    </row>
    <row r="52" spans="1:9" ht="45" customHeight="1" x14ac:dyDescent="0.25">
      <c r="A52" s="12"/>
      <c r="B52" s="3"/>
      <c r="C52" s="4"/>
      <c r="D52" s="44"/>
      <c r="E52" s="38"/>
      <c r="F52" s="39">
        <v>1</v>
      </c>
      <c r="G52" s="114"/>
      <c r="H52" s="86">
        <f t="shared" si="0"/>
        <v>0</v>
      </c>
      <c r="I52" s="36" t="str">
        <f t="shared" si="1"/>
        <v>-</v>
      </c>
    </row>
    <row r="53" spans="1:9" ht="45" customHeight="1" x14ac:dyDescent="0.25">
      <c r="A53" s="12"/>
      <c r="B53" s="3"/>
      <c r="C53" s="4"/>
      <c r="D53" s="44"/>
      <c r="E53" s="38"/>
      <c r="F53" s="39">
        <v>1</v>
      </c>
      <c r="G53" s="114"/>
      <c r="H53" s="86">
        <f t="shared" si="0"/>
        <v>0</v>
      </c>
      <c r="I53" s="36" t="str">
        <f t="shared" si="1"/>
        <v>-</v>
      </c>
    </row>
    <row r="54" spans="1:9" ht="45" customHeight="1" x14ac:dyDescent="0.25">
      <c r="A54" s="12"/>
      <c r="B54" s="3"/>
      <c r="C54" s="4"/>
      <c r="D54" s="44"/>
      <c r="E54" s="38"/>
      <c r="F54" s="39">
        <v>1</v>
      </c>
      <c r="G54" s="114"/>
      <c r="H54" s="86">
        <f t="shared" si="0"/>
        <v>0</v>
      </c>
      <c r="I54" s="36" t="str">
        <f t="shared" si="1"/>
        <v>-</v>
      </c>
    </row>
    <row r="55" spans="1:9" ht="45" customHeight="1" x14ac:dyDescent="0.25">
      <c r="A55" s="12"/>
      <c r="B55" s="3"/>
      <c r="C55" s="4"/>
      <c r="D55" s="44"/>
      <c r="E55" s="38"/>
      <c r="F55" s="39">
        <v>1</v>
      </c>
      <c r="G55" s="114"/>
      <c r="H55" s="86">
        <f t="shared" si="0"/>
        <v>0</v>
      </c>
      <c r="I55" s="36" t="str">
        <f t="shared" si="1"/>
        <v>-</v>
      </c>
    </row>
    <row r="56" spans="1:9" ht="45" customHeight="1" x14ac:dyDescent="0.25">
      <c r="A56" s="12"/>
      <c r="B56" s="3"/>
      <c r="C56" s="4"/>
      <c r="D56" s="44"/>
      <c r="E56" s="38"/>
      <c r="F56" s="39">
        <v>1</v>
      </c>
      <c r="G56" s="114"/>
      <c r="H56" s="86">
        <f t="shared" si="0"/>
        <v>0</v>
      </c>
      <c r="I56" s="36" t="str">
        <f t="shared" si="1"/>
        <v>-</v>
      </c>
    </row>
    <row r="57" spans="1:9" ht="45" customHeight="1" x14ac:dyDescent="0.25">
      <c r="A57" s="12"/>
      <c r="B57" s="3"/>
      <c r="C57" s="4"/>
      <c r="D57" s="44"/>
      <c r="E57" s="38"/>
      <c r="F57" s="39">
        <v>1</v>
      </c>
      <c r="G57" s="114"/>
      <c r="H57" s="86">
        <f t="shared" si="0"/>
        <v>0</v>
      </c>
      <c r="I57" s="36" t="str">
        <f t="shared" si="1"/>
        <v>-</v>
      </c>
    </row>
    <row r="58" spans="1:9" ht="45" customHeight="1" x14ac:dyDescent="0.25">
      <c r="A58" s="12"/>
      <c r="B58" s="3"/>
      <c r="C58" s="4"/>
      <c r="D58" s="44"/>
      <c r="E58" s="38"/>
      <c r="F58" s="39">
        <v>1</v>
      </c>
      <c r="G58" s="114"/>
      <c r="H58" s="86">
        <f t="shared" si="0"/>
        <v>0</v>
      </c>
      <c r="I58" s="36" t="str">
        <f t="shared" si="1"/>
        <v>-</v>
      </c>
    </row>
    <row r="59" spans="1:9" ht="45" customHeight="1" x14ac:dyDescent="0.25">
      <c r="A59" s="12"/>
      <c r="B59" s="3"/>
      <c r="C59" s="4"/>
      <c r="D59" s="44"/>
      <c r="E59" s="38"/>
      <c r="F59" s="39">
        <v>1</v>
      </c>
      <c r="G59" s="114"/>
      <c r="H59" s="86">
        <f t="shared" si="0"/>
        <v>0</v>
      </c>
      <c r="I59" s="36" t="str">
        <f t="shared" si="1"/>
        <v>-</v>
      </c>
    </row>
    <row r="60" spans="1:9" ht="45" customHeight="1" x14ac:dyDescent="0.25">
      <c r="A60" s="12"/>
      <c r="B60" s="3"/>
      <c r="C60" s="4"/>
      <c r="D60" s="44"/>
      <c r="E60" s="38"/>
      <c r="F60" s="39">
        <v>1</v>
      </c>
      <c r="G60" s="114"/>
      <c r="H60" s="86">
        <f t="shared" si="0"/>
        <v>0</v>
      </c>
      <c r="I60" s="36" t="str">
        <f t="shared" si="1"/>
        <v>-</v>
      </c>
    </row>
    <row r="61" spans="1:9" ht="45" customHeight="1" x14ac:dyDescent="0.25">
      <c r="A61" s="12"/>
      <c r="B61" s="3"/>
      <c r="C61" s="4"/>
      <c r="D61" s="44"/>
      <c r="E61" s="38"/>
      <c r="F61" s="39">
        <v>1</v>
      </c>
      <c r="G61" s="114"/>
      <c r="H61" s="86">
        <f t="shared" si="0"/>
        <v>0</v>
      </c>
      <c r="I61" s="36" t="str">
        <f t="shared" si="1"/>
        <v>-</v>
      </c>
    </row>
    <row r="62" spans="1:9" ht="45" customHeight="1" x14ac:dyDescent="0.25">
      <c r="A62" s="12"/>
      <c r="B62" s="3"/>
      <c r="C62" s="4"/>
      <c r="D62" s="44"/>
      <c r="E62" s="38"/>
      <c r="F62" s="39">
        <v>1</v>
      </c>
      <c r="G62" s="114"/>
      <c r="H62" s="86">
        <f t="shared" si="0"/>
        <v>0</v>
      </c>
      <c r="I62" s="36" t="str">
        <f t="shared" si="1"/>
        <v>-</v>
      </c>
    </row>
    <row r="63" spans="1:9" ht="45" customHeight="1" x14ac:dyDescent="0.25">
      <c r="A63" s="12"/>
      <c r="B63" s="3"/>
      <c r="C63" s="4"/>
      <c r="D63" s="44"/>
      <c r="E63" s="38"/>
      <c r="F63" s="39">
        <v>1</v>
      </c>
      <c r="G63" s="114"/>
      <c r="H63" s="86">
        <f t="shared" si="0"/>
        <v>0</v>
      </c>
      <c r="I63" s="36" t="str">
        <f t="shared" si="1"/>
        <v>-</v>
      </c>
    </row>
    <row r="64" spans="1:9" ht="45" customHeight="1" x14ac:dyDescent="0.25">
      <c r="A64" s="12"/>
      <c r="B64" s="3"/>
      <c r="C64" s="4"/>
      <c r="D64" s="44"/>
      <c r="E64" s="38"/>
      <c r="F64" s="39">
        <v>1</v>
      </c>
      <c r="G64" s="114"/>
      <c r="H64" s="86">
        <f t="shared" si="0"/>
        <v>0</v>
      </c>
      <c r="I64" s="36" t="str">
        <f t="shared" si="1"/>
        <v>-</v>
      </c>
    </row>
    <row r="65" spans="1:9" ht="45" customHeight="1" x14ac:dyDescent="0.25">
      <c r="A65" s="12"/>
      <c r="B65" s="3"/>
      <c r="C65" s="4"/>
      <c r="D65" s="44"/>
      <c r="E65" s="38"/>
      <c r="F65" s="39">
        <v>1</v>
      </c>
      <c r="G65" s="114"/>
      <c r="H65" s="86">
        <f t="shared" si="0"/>
        <v>0</v>
      </c>
      <c r="I65" s="36" t="str">
        <f t="shared" si="1"/>
        <v>-</v>
      </c>
    </row>
    <row r="66" spans="1:9" ht="45" customHeight="1" x14ac:dyDescent="0.25">
      <c r="A66" s="12"/>
      <c r="B66" s="3"/>
      <c r="C66" s="4"/>
      <c r="D66" s="44"/>
      <c r="E66" s="38"/>
      <c r="F66" s="39">
        <v>1</v>
      </c>
      <c r="G66" s="114"/>
      <c r="H66" s="86">
        <f t="shared" si="0"/>
        <v>0</v>
      </c>
      <c r="I66" s="36" t="str">
        <f t="shared" si="1"/>
        <v>-</v>
      </c>
    </row>
    <row r="67" spans="1:9" ht="45" customHeight="1" x14ac:dyDescent="0.25">
      <c r="A67" s="12"/>
      <c r="B67" s="3"/>
      <c r="C67" s="4"/>
      <c r="D67" s="44"/>
      <c r="E67" s="38"/>
      <c r="F67" s="39">
        <v>1</v>
      </c>
      <c r="G67" s="114"/>
      <c r="H67" s="86">
        <f t="shared" si="0"/>
        <v>0</v>
      </c>
      <c r="I67" s="36" t="str">
        <f t="shared" si="1"/>
        <v>-</v>
      </c>
    </row>
    <row r="68" spans="1:9" ht="45" customHeight="1" x14ac:dyDescent="0.25">
      <c r="A68" s="12"/>
      <c r="B68" s="3"/>
      <c r="C68" s="4"/>
      <c r="D68" s="44"/>
      <c r="E68" s="38"/>
      <c r="F68" s="39">
        <v>1</v>
      </c>
      <c r="G68" s="114"/>
      <c r="H68" s="86">
        <f t="shared" ref="H68:H131" si="2">IF(B68="",0,IF(C68="Flat Rate",G68,IF(B68="Staff", E68*F68*G68,IF(B68="Travel &amp; Accommodation",E68*F68*G68,E68*G68))))</f>
        <v>0</v>
      </c>
      <c r="I68" s="36" t="str">
        <f t="shared" ref="I68:I131" si="3">CONCATENATE(A68,"-",B68)</f>
        <v>-</v>
      </c>
    </row>
    <row r="69" spans="1:9" ht="45" customHeight="1" x14ac:dyDescent="0.25">
      <c r="A69" s="12"/>
      <c r="B69" s="3"/>
      <c r="C69" s="4"/>
      <c r="D69" s="44"/>
      <c r="E69" s="38"/>
      <c r="F69" s="39">
        <v>1</v>
      </c>
      <c r="G69" s="114"/>
      <c r="H69" s="86">
        <f t="shared" si="2"/>
        <v>0</v>
      </c>
      <c r="I69" s="36" t="str">
        <f t="shared" si="3"/>
        <v>-</v>
      </c>
    </row>
    <row r="70" spans="1:9" ht="45" customHeight="1" x14ac:dyDescent="0.25">
      <c r="A70" s="12"/>
      <c r="B70" s="3"/>
      <c r="C70" s="4"/>
      <c r="D70" s="44"/>
      <c r="E70" s="38"/>
      <c r="F70" s="39">
        <v>1</v>
      </c>
      <c r="G70" s="114"/>
      <c r="H70" s="86">
        <f t="shared" si="2"/>
        <v>0</v>
      </c>
      <c r="I70" s="36" t="str">
        <f t="shared" si="3"/>
        <v>-</v>
      </c>
    </row>
    <row r="71" spans="1:9" ht="45" customHeight="1" x14ac:dyDescent="0.25">
      <c r="A71" s="12"/>
      <c r="B71" s="3"/>
      <c r="C71" s="4"/>
      <c r="D71" s="44"/>
      <c r="E71" s="38"/>
      <c r="F71" s="39">
        <v>1</v>
      </c>
      <c r="G71" s="114"/>
      <c r="H71" s="86">
        <f t="shared" si="2"/>
        <v>0</v>
      </c>
      <c r="I71" s="36" t="str">
        <f t="shared" si="3"/>
        <v>-</v>
      </c>
    </row>
    <row r="72" spans="1:9" ht="45" customHeight="1" x14ac:dyDescent="0.25">
      <c r="A72" s="12"/>
      <c r="B72" s="3"/>
      <c r="C72" s="4"/>
      <c r="D72" s="44"/>
      <c r="E72" s="38"/>
      <c r="F72" s="39">
        <v>1</v>
      </c>
      <c r="G72" s="114"/>
      <c r="H72" s="86">
        <f t="shared" si="2"/>
        <v>0</v>
      </c>
      <c r="I72" s="36" t="str">
        <f t="shared" si="3"/>
        <v>-</v>
      </c>
    </row>
    <row r="73" spans="1:9" ht="45" customHeight="1" x14ac:dyDescent="0.25">
      <c r="A73" s="12"/>
      <c r="B73" s="3"/>
      <c r="C73" s="4"/>
      <c r="D73" s="44"/>
      <c r="E73" s="38"/>
      <c r="F73" s="39">
        <v>1</v>
      </c>
      <c r="G73" s="114"/>
      <c r="H73" s="86">
        <f t="shared" si="2"/>
        <v>0</v>
      </c>
      <c r="I73" s="36" t="str">
        <f t="shared" si="3"/>
        <v>-</v>
      </c>
    </row>
    <row r="74" spans="1:9" ht="45" customHeight="1" x14ac:dyDescent="0.25">
      <c r="A74" s="12"/>
      <c r="B74" s="3"/>
      <c r="C74" s="4"/>
      <c r="D74" s="44"/>
      <c r="E74" s="38"/>
      <c r="F74" s="39">
        <v>1</v>
      </c>
      <c r="G74" s="114"/>
      <c r="H74" s="86">
        <f t="shared" si="2"/>
        <v>0</v>
      </c>
      <c r="I74" s="36" t="str">
        <f t="shared" si="3"/>
        <v>-</v>
      </c>
    </row>
    <row r="75" spans="1:9" ht="45" customHeight="1" x14ac:dyDescent="0.25">
      <c r="A75" s="12"/>
      <c r="B75" s="3"/>
      <c r="C75" s="4"/>
      <c r="D75" s="44"/>
      <c r="E75" s="38"/>
      <c r="F75" s="39">
        <v>1</v>
      </c>
      <c r="G75" s="114"/>
      <c r="H75" s="86">
        <f t="shared" si="2"/>
        <v>0</v>
      </c>
      <c r="I75" s="36" t="str">
        <f t="shared" si="3"/>
        <v>-</v>
      </c>
    </row>
    <row r="76" spans="1:9" ht="45" customHeight="1" x14ac:dyDescent="0.25">
      <c r="A76" s="12"/>
      <c r="B76" s="3"/>
      <c r="C76" s="4"/>
      <c r="D76" s="44"/>
      <c r="E76" s="38"/>
      <c r="F76" s="39">
        <v>1</v>
      </c>
      <c r="G76" s="114"/>
      <c r="H76" s="86">
        <f t="shared" si="2"/>
        <v>0</v>
      </c>
      <c r="I76" s="36" t="str">
        <f t="shared" si="3"/>
        <v>-</v>
      </c>
    </row>
    <row r="77" spans="1:9" ht="45" customHeight="1" x14ac:dyDescent="0.25">
      <c r="A77" s="12"/>
      <c r="B77" s="3"/>
      <c r="C77" s="4"/>
      <c r="D77" s="44"/>
      <c r="E77" s="38"/>
      <c r="F77" s="39">
        <v>1</v>
      </c>
      <c r="G77" s="114"/>
      <c r="H77" s="86">
        <f t="shared" si="2"/>
        <v>0</v>
      </c>
      <c r="I77" s="36" t="str">
        <f t="shared" si="3"/>
        <v>-</v>
      </c>
    </row>
    <row r="78" spans="1:9" ht="45" customHeight="1" x14ac:dyDescent="0.25">
      <c r="A78" s="12"/>
      <c r="B78" s="3"/>
      <c r="C78" s="4"/>
      <c r="D78" s="44"/>
      <c r="E78" s="38"/>
      <c r="F78" s="39">
        <v>1</v>
      </c>
      <c r="G78" s="114"/>
      <c r="H78" s="86">
        <f t="shared" si="2"/>
        <v>0</v>
      </c>
      <c r="I78" s="36" t="str">
        <f t="shared" si="3"/>
        <v>-</v>
      </c>
    </row>
    <row r="79" spans="1:9" ht="45" customHeight="1" x14ac:dyDescent="0.25">
      <c r="A79" s="12"/>
      <c r="B79" s="3"/>
      <c r="C79" s="4"/>
      <c r="D79" s="44"/>
      <c r="E79" s="38"/>
      <c r="F79" s="39">
        <v>1</v>
      </c>
      <c r="G79" s="114"/>
      <c r="H79" s="86">
        <f t="shared" si="2"/>
        <v>0</v>
      </c>
      <c r="I79" s="36" t="str">
        <f t="shared" si="3"/>
        <v>-</v>
      </c>
    </row>
    <row r="80" spans="1:9" ht="45" customHeight="1" x14ac:dyDescent="0.25">
      <c r="A80" s="12"/>
      <c r="B80" s="3"/>
      <c r="C80" s="4"/>
      <c r="D80" s="44"/>
      <c r="E80" s="38"/>
      <c r="F80" s="39">
        <v>1</v>
      </c>
      <c r="G80" s="114"/>
      <c r="H80" s="86">
        <f t="shared" si="2"/>
        <v>0</v>
      </c>
      <c r="I80" s="36" t="str">
        <f t="shared" si="3"/>
        <v>-</v>
      </c>
    </row>
    <row r="81" spans="1:9" ht="45" customHeight="1" x14ac:dyDescent="0.25">
      <c r="A81" s="12"/>
      <c r="B81" s="3"/>
      <c r="C81" s="4"/>
      <c r="D81" s="44"/>
      <c r="E81" s="38"/>
      <c r="F81" s="39">
        <v>1</v>
      </c>
      <c r="G81" s="114"/>
      <c r="H81" s="86">
        <f t="shared" si="2"/>
        <v>0</v>
      </c>
      <c r="I81" s="36" t="str">
        <f t="shared" si="3"/>
        <v>-</v>
      </c>
    </row>
    <row r="82" spans="1:9" ht="45" customHeight="1" x14ac:dyDescent="0.25">
      <c r="A82" s="12"/>
      <c r="B82" s="3"/>
      <c r="C82" s="4"/>
      <c r="D82" s="44"/>
      <c r="E82" s="38"/>
      <c r="F82" s="39">
        <v>1</v>
      </c>
      <c r="G82" s="114"/>
      <c r="H82" s="86">
        <f t="shared" si="2"/>
        <v>0</v>
      </c>
      <c r="I82" s="36" t="str">
        <f t="shared" si="3"/>
        <v>-</v>
      </c>
    </row>
    <row r="83" spans="1:9" ht="45" customHeight="1" x14ac:dyDescent="0.25">
      <c r="A83" s="12"/>
      <c r="B83" s="3"/>
      <c r="C83" s="4"/>
      <c r="D83" s="44"/>
      <c r="E83" s="38"/>
      <c r="F83" s="39">
        <v>1</v>
      </c>
      <c r="G83" s="114"/>
      <c r="H83" s="86">
        <f t="shared" si="2"/>
        <v>0</v>
      </c>
      <c r="I83" s="36" t="str">
        <f t="shared" si="3"/>
        <v>-</v>
      </c>
    </row>
    <row r="84" spans="1:9" ht="45" customHeight="1" x14ac:dyDescent="0.25">
      <c r="A84" s="12"/>
      <c r="B84" s="3"/>
      <c r="C84" s="4"/>
      <c r="D84" s="44"/>
      <c r="E84" s="38"/>
      <c r="F84" s="39">
        <v>1</v>
      </c>
      <c r="G84" s="114"/>
      <c r="H84" s="86">
        <f t="shared" si="2"/>
        <v>0</v>
      </c>
      <c r="I84" s="36" t="str">
        <f t="shared" si="3"/>
        <v>-</v>
      </c>
    </row>
    <row r="85" spans="1:9" ht="45" customHeight="1" x14ac:dyDescent="0.25">
      <c r="A85" s="12"/>
      <c r="B85" s="3"/>
      <c r="C85" s="4"/>
      <c r="D85" s="44"/>
      <c r="E85" s="38"/>
      <c r="F85" s="39">
        <v>1</v>
      </c>
      <c r="G85" s="114"/>
      <c r="H85" s="86">
        <f t="shared" si="2"/>
        <v>0</v>
      </c>
      <c r="I85" s="36" t="str">
        <f t="shared" si="3"/>
        <v>-</v>
      </c>
    </row>
    <row r="86" spans="1:9" ht="45" customHeight="1" x14ac:dyDescent="0.25">
      <c r="A86" s="12"/>
      <c r="B86" s="3"/>
      <c r="C86" s="4"/>
      <c r="D86" s="44"/>
      <c r="E86" s="38"/>
      <c r="F86" s="39">
        <v>1</v>
      </c>
      <c r="G86" s="114"/>
      <c r="H86" s="86">
        <f t="shared" si="2"/>
        <v>0</v>
      </c>
      <c r="I86" s="36" t="str">
        <f t="shared" si="3"/>
        <v>-</v>
      </c>
    </row>
    <row r="87" spans="1:9" ht="45" customHeight="1" x14ac:dyDescent="0.25">
      <c r="A87" s="12"/>
      <c r="B87" s="3"/>
      <c r="C87" s="4"/>
      <c r="D87" s="44"/>
      <c r="E87" s="38"/>
      <c r="F87" s="39">
        <v>1</v>
      </c>
      <c r="G87" s="114"/>
      <c r="H87" s="86">
        <f t="shared" si="2"/>
        <v>0</v>
      </c>
      <c r="I87" s="36" t="str">
        <f t="shared" si="3"/>
        <v>-</v>
      </c>
    </row>
    <row r="88" spans="1:9" ht="45" customHeight="1" x14ac:dyDescent="0.25">
      <c r="A88" s="12"/>
      <c r="B88" s="3"/>
      <c r="C88" s="4"/>
      <c r="D88" s="44"/>
      <c r="E88" s="38"/>
      <c r="F88" s="39">
        <v>1</v>
      </c>
      <c r="G88" s="114"/>
      <c r="H88" s="86">
        <f t="shared" si="2"/>
        <v>0</v>
      </c>
      <c r="I88" s="36" t="str">
        <f t="shared" si="3"/>
        <v>-</v>
      </c>
    </row>
    <row r="89" spans="1:9" ht="45" customHeight="1" x14ac:dyDescent="0.25">
      <c r="A89" s="12"/>
      <c r="B89" s="3"/>
      <c r="C89" s="4"/>
      <c r="D89" s="44"/>
      <c r="E89" s="38"/>
      <c r="F89" s="39">
        <v>1</v>
      </c>
      <c r="G89" s="114"/>
      <c r="H89" s="86">
        <f t="shared" si="2"/>
        <v>0</v>
      </c>
      <c r="I89" s="36" t="str">
        <f t="shared" si="3"/>
        <v>-</v>
      </c>
    </row>
    <row r="90" spans="1:9" ht="45" customHeight="1" x14ac:dyDescent="0.25">
      <c r="A90" s="12"/>
      <c r="B90" s="3"/>
      <c r="C90" s="4"/>
      <c r="D90" s="44"/>
      <c r="E90" s="38"/>
      <c r="F90" s="39">
        <v>1</v>
      </c>
      <c r="G90" s="114"/>
      <c r="H90" s="86">
        <f t="shared" si="2"/>
        <v>0</v>
      </c>
      <c r="I90" s="36" t="str">
        <f t="shared" si="3"/>
        <v>-</v>
      </c>
    </row>
    <row r="91" spans="1:9" ht="45" customHeight="1" x14ac:dyDescent="0.25">
      <c r="A91" s="12"/>
      <c r="B91" s="3"/>
      <c r="C91" s="4"/>
      <c r="D91" s="44"/>
      <c r="E91" s="38"/>
      <c r="F91" s="39">
        <v>1</v>
      </c>
      <c r="G91" s="114"/>
      <c r="H91" s="86">
        <f t="shared" si="2"/>
        <v>0</v>
      </c>
      <c r="I91" s="36" t="str">
        <f t="shared" si="3"/>
        <v>-</v>
      </c>
    </row>
    <row r="92" spans="1:9" ht="45" customHeight="1" x14ac:dyDescent="0.25">
      <c r="A92" s="12"/>
      <c r="B92" s="3"/>
      <c r="C92" s="4"/>
      <c r="D92" s="44"/>
      <c r="E92" s="38"/>
      <c r="F92" s="39">
        <v>1</v>
      </c>
      <c r="G92" s="114"/>
      <c r="H92" s="86">
        <f t="shared" si="2"/>
        <v>0</v>
      </c>
      <c r="I92" s="36" t="str">
        <f t="shared" si="3"/>
        <v>-</v>
      </c>
    </row>
    <row r="93" spans="1:9" ht="45" customHeight="1" x14ac:dyDescent="0.25">
      <c r="A93" s="12"/>
      <c r="B93" s="3"/>
      <c r="C93" s="4"/>
      <c r="D93" s="44"/>
      <c r="E93" s="38"/>
      <c r="F93" s="39">
        <v>1</v>
      </c>
      <c r="G93" s="114"/>
      <c r="H93" s="86">
        <f t="shared" si="2"/>
        <v>0</v>
      </c>
      <c r="I93" s="36" t="str">
        <f t="shared" si="3"/>
        <v>-</v>
      </c>
    </row>
    <row r="94" spans="1:9" ht="45" customHeight="1" x14ac:dyDescent="0.25">
      <c r="A94" s="12"/>
      <c r="B94" s="3"/>
      <c r="C94" s="4"/>
      <c r="D94" s="44"/>
      <c r="E94" s="38"/>
      <c r="F94" s="39">
        <v>1</v>
      </c>
      <c r="G94" s="114"/>
      <c r="H94" s="86">
        <f t="shared" si="2"/>
        <v>0</v>
      </c>
      <c r="I94" s="36" t="str">
        <f t="shared" si="3"/>
        <v>-</v>
      </c>
    </row>
    <row r="95" spans="1:9" ht="45" customHeight="1" x14ac:dyDescent="0.25">
      <c r="A95" s="12"/>
      <c r="B95" s="3"/>
      <c r="C95" s="4"/>
      <c r="D95" s="44"/>
      <c r="E95" s="38"/>
      <c r="F95" s="39">
        <v>1</v>
      </c>
      <c r="G95" s="114"/>
      <c r="H95" s="86">
        <f t="shared" si="2"/>
        <v>0</v>
      </c>
      <c r="I95" s="36" t="str">
        <f t="shared" si="3"/>
        <v>-</v>
      </c>
    </row>
    <row r="96" spans="1:9" ht="45" customHeight="1" x14ac:dyDescent="0.25">
      <c r="A96" s="12"/>
      <c r="B96" s="3"/>
      <c r="C96" s="4"/>
      <c r="D96" s="44"/>
      <c r="E96" s="38"/>
      <c r="F96" s="39">
        <v>1</v>
      </c>
      <c r="G96" s="114"/>
      <c r="H96" s="86">
        <f t="shared" si="2"/>
        <v>0</v>
      </c>
      <c r="I96" s="36" t="str">
        <f t="shared" si="3"/>
        <v>-</v>
      </c>
    </row>
    <row r="97" spans="1:9" ht="45" customHeight="1" x14ac:dyDescent="0.25">
      <c r="A97" s="12"/>
      <c r="B97" s="3"/>
      <c r="C97" s="4"/>
      <c r="D97" s="44"/>
      <c r="E97" s="38"/>
      <c r="F97" s="39">
        <v>1</v>
      </c>
      <c r="G97" s="114"/>
      <c r="H97" s="86">
        <f t="shared" si="2"/>
        <v>0</v>
      </c>
      <c r="I97" s="36" t="str">
        <f t="shared" si="3"/>
        <v>-</v>
      </c>
    </row>
    <row r="98" spans="1:9" ht="45" customHeight="1" x14ac:dyDescent="0.25">
      <c r="A98" s="12"/>
      <c r="B98" s="3"/>
      <c r="C98" s="4"/>
      <c r="D98" s="44"/>
      <c r="E98" s="38"/>
      <c r="F98" s="39">
        <v>1</v>
      </c>
      <c r="G98" s="114"/>
      <c r="H98" s="86">
        <f t="shared" si="2"/>
        <v>0</v>
      </c>
      <c r="I98" s="36" t="str">
        <f t="shared" si="3"/>
        <v>-</v>
      </c>
    </row>
    <row r="99" spans="1:9" ht="45" customHeight="1" x14ac:dyDescent="0.25">
      <c r="A99" s="12"/>
      <c r="B99" s="3"/>
      <c r="C99" s="4"/>
      <c r="D99" s="44"/>
      <c r="E99" s="38"/>
      <c r="F99" s="39">
        <v>1</v>
      </c>
      <c r="G99" s="114"/>
      <c r="H99" s="86">
        <f t="shared" si="2"/>
        <v>0</v>
      </c>
      <c r="I99" s="36" t="str">
        <f t="shared" si="3"/>
        <v>-</v>
      </c>
    </row>
    <row r="100" spans="1:9" ht="45" customHeight="1" x14ac:dyDescent="0.25">
      <c r="A100" s="12"/>
      <c r="B100" s="3"/>
      <c r="C100" s="4"/>
      <c r="D100" s="44"/>
      <c r="E100" s="38"/>
      <c r="F100" s="39">
        <v>1</v>
      </c>
      <c r="G100" s="114"/>
      <c r="H100" s="86">
        <f t="shared" si="2"/>
        <v>0</v>
      </c>
      <c r="I100" s="36" t="str">
        <f t="shared" si="3"/>
        <v>-</v>
      </c>
    </row>
    <row r="101" spans="1:9" ht="45" customHeight="1" x14ac:dyDescent="0.25">
      <c r="A101" s="12"/>
      <c r="B101" s="3"/>
      <c r="C101" s="4"/>
      <c r="D101" s="44"/>
      <c r="E101" s="38"/>
      <c r="F101" s="39">
        <v>1</v>
      </c>
      <c r="G101" s="114"/>
      <c r="H101" s="86">
        <f t="shared" si="2"/>
        <v>0</v>
      </c>
      <c r="I101" s="36" t="str">
        <f t="shared" si="3"/>
        <v>-</v>
      </c>
    </row>
    <row r="102" spans="1:9" ht="45" customHeight="1" x14ac:dyDescent="0.25">
      <c r="A102" s="12"/>
      <c r="B102" s="3"/>
      <c r="C102" s="4"/>
      <c r="D102" s="44"/>
      <c r="E102" s="38"/>
      <c r="F102" s="39">
        <v>1</v>
      </c>
      <c r="G102" s="114"/>
      <c r="H102" s="86">
        <f t="shared" si="2"/>
        <v>0</v>
      </c>
      <c r="I102" s="36" t="str">
        <f t="shared" si="3"/>
        <v>-</v>
      </c>
    </row>
    <row r="103" spans="1:9" ht="45" customHeight="1" x14ac:dyDescent="0.25">
      <c r="A103" s="12"/>
      <c r="B103" s="3"/>
      <c r="C103" s="4"/>
      <c r="D103" s="44"/>
      <c r="E103" s="38"/>
      <c r="F103" s="39">
        <v>1</v>
      </c>
      <c r="G103" s="114"/>
      <c r="H103" s="86">
        <f t="shared" si="2"/>
        <v>0</v>
      </c>
      <c r="I103" s="36" t="str">
        <f t="shared" si="3"/>
        <v>-</v>
      </c>
    </row>
    <row r="104" spans="1:9" ht="45" customHeight="1" x14ac:dyDescent="0.25">
      <c r="A104" s="12"/>
      <c r="B104" s="3"/>
      <c r="C104" s="4"/>
      <c r="D104" s="44"/>
      <c r="E104" s="38"/>
      <c r="F104" s="39">
        <v>1</v>
      </c>
      <c r="G104" s="114"/>
      <c r="H104" s="86">
        <f t="shared" si="2"/>
        <v>0</v>
      </c>
      <c r="I104" s="36" t="str">
        <f t="shared" si="3"/>
        <v>-</v>
      </c>
    </row>
    <row r="105" spans="1:9" ht="45" customHeight="1" x14ac:dyDescent="0.25">
      <c r="A105" s="12"/>
      <c r="B105" s="3"/>
      <c r="C105" s="4"/>
      <c r="D105" s="44"/>
      <c r="E105" s="38"/>
      <c r="F105" s="39">
        <v>1</v>
      </c>
      <c r="G105" s="114"/>
      <c r="H105" s="86">
        <f t="shared" si="2"/>
        <v>0</v>
      </c>
      <c r="I105" s="36" t="str">
        <f t="shared" si="3"/>
        <v>-</v>
      </c>
    </row>
    <row r="106" spans="1:9" ht="45" customHeight="1" x14ac:dyDescent="0.25">
      <c r="A106" s="12"/>
      <c r="B106" s="3"/>
      <c r="C106" s="4"/>
      <c r="D106" s="44"/>
      <c r="E106" s="38"/>
      <c r="F106" s="39">
        <v>1</v>
      </c>
      <c r="G106" s="114"/>
      <c r="H106" s="86">
        <f t="shared" si="2"/>
        <v>0</v>
      </c>
      <c r="I106" s="36" t="str">
        <f t="shared" si="3"/>
        <v>-</v>
      </c>
    </row>
    <row r="107" spans="1:9" ht="45" customHeight="1" x14ac:dyDescent="0.25">
      <c r="A107" s="12"/>
      <c r="B107" s="3"/>
      <c r="C107" s="4"/>
      <c r="D107" s="44"/>
      <c r="E107" s="38"/>
      <c r="F107" s="39">
        <v>1</v>
      </c>
      <c r="G107" s="114"/>
      <c r="H107" s="86">
        <f t="shared" si="2"/>
        <v>0</v>
      </c>
      <c r="I107" s="36" t="str">
        <f t="shared" si="3"/>
        <v>-</v>
      </c>
    </row>
    <row r="108" spans="1:9" ht="45" customHeight="1" x14ac:dyDescent="0.25">
      <c r="A108" s="12"/>
      <c r="B108" s="3"/>
      <c r="C108" s="4"/>
      <c r="D108" s="44"/>
      <c r="E108" s="38"/>
      <c r="F108" s="39">
        <v>1</v>
      </c>
      <c r="G108" s="114"/>
      <c r="H108" s="86">
        <f t="shared" si="2"/>
        <v>0</v>
      </c>
      <c r="I108" s="36" t="str">
        <f t="shared" si="3"/>
        <v>-</v>
      </c>
    </row>
    <row r="109" spans="1:9" ht="45" customHeight="1" x14ac:dyDescent="0.25">
      <c r="A109" s="12"/>
      <c r="B109" s="3"/>
      <c r="C109" s="4"/>
      <c r="D109" s="44"/>
      <c r="E109" s="38"/>
      <c r="F109" s="39">
        <v>1</v>
      </c>
      <c r="G109" s="114"/>
      <c r="H109" s="86">
        <f t="shared" si="2"/>
        <v>0</v>
      </c>
      <c r="I109" s="36" t="str">
        <f t="shared" si="3"/>
        <v>-</v>
      </c>
    </row>
    <row r="110" spans="1:9" ht="45" customHeight="1" x14ac:dyDescent="0.25">
      <c r="A110" s="12"/>
      <c r="B110" s="3"/>
      <c r="C110" s="4"/>
      <c r="D110" s="44"/>
      <c r="E110" s="38"/>
      <c r="F110" s="39">
        <v>1</v>
      </c>
      <c r="G110" s="114"/>
      <c r="H110" s="86">
        <f t="shared" si="2"/>
        <v>0</v>
      </c>
      <c r="I110" s="36" t="str">
        <f t="shared" si="3"/>
        <v>-</v>
      </c>
    </row>
    <row r="111" spans="1:9" ht="45" customHeight="1" x14ac:dyDescent="0.25">
      <c r="A111" s="12"/>
      <c r="B111" s="3"/>
      <c r="C111" s="4"/>
      <c r="D111" s="44"/>
      <c r="E111" s="38"/>
      <c r="F111" s="39">
        <v>1</v>
      </c>
      <c r="G111" s="114"/>
      <c r="H111" s="86">
        <f t="shared" si="2"/>
        <v>0</v>
      </c>
      <c r="I111" s="36" t="str">
        <f t="shared" si="3"/>
        <v>-</v>
      </c>
    </row>
    <row r="112" spans="1:9" ht="45" customHeight="1" x14ac:dyDescent="0.25">
      <c r="A112" s="12"/>
      <c r="B112" s="3"/>
      <c r="C112" s="4"/>
      <c r="D112" s="44"/>
      <c r="E112" s="38"/>
      <c r="F112" s="39">
        <v>1</v>
      </c>
      <c r="G112" s="114"/>
      <c r="H112" s="86">
        <f t="shared" si="2"/>
        <v>0</v>
      </c>
      <c r="I112" s="36" t="str">
        <f t="shared" si="3"/>
        <v>-</v>
      </c>
    </row>
    <row r="113" spans="1:9" ht="45" customHeight="1" x14ac:dyDescent="0.25">
      <c r="A113" s="12"/>
      <c r="B113" s="3"/>
      <c r="C113" s="4"/>
      <c r="D113" s="44"/>
      <c r="E113" s="38"/>
      <c r="F113" s="39">
        <v>1</v>
      </c>
      <c r="G113" s="114"/>
      <c r="H113" s="86">
        <f t="shared" si="2"/>
        <v>0</v>
      </c>
      <c r="I113" s="36" t="str">
        <f t="shared" si="3"/>
        <v>-</v>
      </c>
    </row>
    <row r="114" spans="1:9" ht="45" customHeight="1" x14ac:dyDescent="0.25">
      <c r="A114" s="12"/>
      <c r="B114" s="3"/>
      <c r="C114" s="4"/>
      <c r="D114" s="44"/>
      <c r="E114" s="38"/>
      <c r="F114" s="39">
        <v>1</v>
      </c>
      <c r="G114" s="114"/>
      <c r="H114" s="86">
        <f t="shared" si="2"/>
        <v>0</v>
      </c>
      <c r="I114" s="36" t="str">
        <f t="shared" si="3"/>
        <v>-</v>
      </c>
    </row>
    <row r="115" spans="1:9" ht="45" customHeight="1" x14ac:dyDescent="0.25">
      <c r="A115" s="12"/>
      <c r="B115" s="3"/>
      <c r="C115" s="4"/>
      <c r="D115" s="44"/>
      <c r="E115" s="38"/>
      <c r="F115" s="39">
        <v>1</v>
      </c>
      <c r="G115" s="114"/>
      <c r="H115" s="86">
        <f t="shared" si="2"/>
        <v>0</v>
      </c>
      <c r="I115" s="36" t="str">
        <f t="shared" si="3"/>
        <v>-</v>
      </c>
    </row>
    <row r="116" spans="1:9" ht="45" customHeight="1" x14ac:dyDescent="0.25">
      <c r="A116" s="12"/>
      <c r="B116" s="3"/>
      <c r="C116" s="4"/>
      <c r="D116" s="44"/>
      <c r="E116" s="38"/>
      <c r="F116" s="39">
        <v>1</v>
      </c>
      <c r="G116" s="114"/>
      <c r="H116" s="86">
        <f t="shared" si="2"/>
        <v>0</v>
      </c>
      <c r="I116" s="36" t="str">
        <f t="shared" si="3"/>
        <v>-</v>
      </c>
    </row>
    <row r="117" spans="1:9" ht="45" customHeight="1" x14ac:dyDescent="0.25">
      <c r="A117" s="12"/>
      <c r="B117" s="3"/>
      <c r="C117" s="4"/>
      <c r="D117" s="44"/>
      <c r="E117" s="38"/>
      <c r="F117" s="39">
        <v>1</v>
      </c>
      <c r="G117" s="114"/>
      <c r="H117" s="86">
        <f t="shared" si="2"/>
        <v>0</v>
      </c>
      <c r="I117" s="36" t="str">
        <f t="shared" si="3"/>
        <v>-</v>
      </c>
    </row>
    <row r="118" spans="1:9" ht="45" customHeight="1" x14ac:dyDescent="0.25">
      <c r="A118" s="12"/>
      <c r="B118" s="3"/>
      <c r="C118" s="4"/>
      <c r="D118" s="44"/>
      <c r="E118" s="38"/>
      <c r="F118" s="39">
        <v>1</v>
      </c>
      <c r="G118" s="114"/>
      <c r="H118" s="86">
        <f t="shared" si="2"/>
        <v>0</v>
      </c>
      <c r="I118" s="36" t="str">
        <f t="shared" si="3"/>
        <v>-</v>
      </c>
    </row>
    <row r="119" spans="1:9" ht="45" customHeight="1" x14ac:dyDescent="0.25">
      <c r="A119" s="12"/>
      <c r="B119" s="3"/>
      <c r="C119" s="4"/>
      <c r="D119" s="44"/>
      <c r="E119" s="38"/>
      <c r="F119" s="39">
        <v>1</v>
      </c>
      <c r="G119" s="114"/>
      <c r="H119" s="86">
        <f t="shared" si="2"/>
        <v>0</v>
      </c>
      <c r="I119" s="36" t="str">
        <f t="shared" si="3"/>
        <v>-</v>
      </c>
    </row>
    <row r="120" spans="1:9" ht="45" customHeight="1" x14ac:dyDescent="0.25">
      <c r="A120" s="12"/>
      <c r="B120" s="3"/>
      <c r="C120" s="4"/>
      <c r="D120" s="44"/>
      <c r="E120" s="38"/>
      <c r="F120" s="39">
        <v>1</v>
      </c>
      <c r="G120" s="114"/>
      <c r="H120" s="86">
        <f t="shared" si="2"/>
        <v>0</v>
      </c>
      <c r="I120" s="36" t="str">
        <f t="shared" si="3"/>
        <v>-</v>
      </c>
    </row>
    <row r="121" spans="1:9" ht="45" customHeight="1" x14ac:dyDescent="0.25">
      <c r="A121" s="12"/>
      <c r="B121" s="3"/>
      <c r="C121" s="4"/>
      <c r="D121" s="44"/>
      <c r="E121" s="38"/>
      <c r="F121" s="39">
        <v>1</v>
      </c>
      <c r="G121" s="114"/>
      <c r="H121" s="86">
        <f t="shared" si="2"/>
        <v>0</v>
      </c>
      <c r="I121" s="36" t="str">
        <f t="shared" si="3"/>
        <v>-</v>
      </c>
    </row>
    <row r="122" spans="1:9" ht="45" customHeight="1" x14ac:dyDescent="0.25">
      <c r="A122" s="12"/>
      <c r="B122" s="3"/>
      <c r="C122" s="4"/>
      <c r="D122" s="44"/>
      <c r="E122" s="38"/>
      <c r="F122" s="39">
        <v>1</v>
      </c>
      <c r="G122" s="114"/>
      <c r="H122" s="86">
        <f t="shared" si="2"/>
        <v>0</v>
      </c>
      <c r="I122" s="36" t="str">
        <f t="shared" si="3"/>
        <v>-</v>
      </c>
    </row>
    <row r="123" spans="1:9" ht="45" customHeight="1" x14ac:dyDescent="0.25">
      <c r="A123" s="12"/>
      <c r="B123" s="3"/>
      <c r="C123" s="4"/>
      <c r="D123" s="44"/>
      <c r="E123" s="38"/>
      <c r="F123" s="39">
        <v>1</v>
      </c>
      <c r="G123" s="114"/>
      <c r="H123" s="86">
        <f t="shared" si="2"/>
        <v>0</v>
      </c>
      <c r="I123" s="36" t="str">
        <f t="shared" si="3"/>
        <v>-</v>
      </c>
    </row>
    <row r="124" spans="1:9" ht="45" customHeight="1" x14ac:dyDescent="0.25">
      <c r="A124" s="12"/>
      <c r="B124" s="3"/>
      <c r="C124" s="4"/>
      <c r="D124" s="44"/>
      <c r="E124" s="38"/>
      <c r="F124" s="39">
        <v>1</v>
      </c>
      <c r="G124" s="114"/>
      <c r="H124" s="86">
        <f t="shared" si="2"/>
        <v>0</v>
      </c>
      <c r="I124" s="36" t="str">
        <f t="shared" si="3"/>
        <v>-</v>
      </c>
    </row>
    <row r="125" spans="1:9" ht="45" customHeight="1" x14ac:dyDescent="0.25">
      <c r="A125" s="12"/>
      <c r="B125" s="3"/>
      <c r="C125" s="4"/>
      <c r="D125" s="44"/>
      <c r="E125" s="38"/>
      <c r="F125" s="39">
        <v>1</v>
      </c>
      <c r="G125" s="114"/>
      <c r="H125" s="86">
        <f t="shared" si="2"/>
        <v>0</v>
      </c>
      <c r="I125" s="36" t="str">
        <f t="shared" si="3"/>
        <v>-</v>
      </c>
    </row>
    <row r="126" spans="1:9" ht="45" customHeight="1" x14ac:dyDescent="0.25">
      <c r="A126" s="12"/>
      <c r="B126" s="3"/>
      <c r="C126" s="4"/>
      <c r="D126" s="44"/>
      <c r="E126" s="38"/>
      <c r="F126" s="39">
        <v>1</v>
      </c>
      <c r="G126" s="114"/>
      <c r="H126" s="86">
        <f t="shared" si="2"/>
        <v>0</v>
      </c>
      <c r="I126" s="36" t="str">
        <f t="shared" si="3"/>
        <v>-</v>
      </c>
    </row>
    <row r="127" spans="1:9" ht="45" customHeight="1" x14ac:dyDescent="0.25">
      <c r="A127" s="12"/>
      <c r="B127" s="3"/>
      <c r="C127" s="4"/>
      <c r="D127" s="44"/>
      <c r="E127" s="38"/>
      <c r="F127" s="39">
        <v>1</v>
      </c>
      <c r="G127" s="114"/>
      <c r="H127" s="86">
        <f t="shared" si="2"/>
        <v>0</v>
      </c>
      <c r="I127" s="36" t="str">
        <f t="shared" si="3"/>
        <v>-</v>
      </c>
    </row>
    <row r="128" spans="1:9" ht="45" customHeight="1" x14ac:dyDescent="0.25">
      <c r="A128" s="12"/>
      <c r="B128" s="3"/>
      <c r="C128" s="4"/>
      <c r="D128" s="44"/>
      <c r="E128" s="38"/>
      <c r="F128" s="39">
        <v>1</v>
      </c>
      <c r="G128" s="114"/>
      <c r="H128" s="86">
        <f t="shared" si="2"/>
        <v>0</v>
      </c>
      <c r="I128" s="36" t="str">
        <f t="shared" si="3"/>
        <v>-</v>
      </c>
    </row>
    <row r="129" spans="1:9" ht="45" customHeight="1" x14ac:dyDescent="0.25">
      <c r="A129" s="12"/>
      <c r="B129" s="3"/>
      <c r="C129" s="4"/>
      <c r="D129" s="44"/>
      <c r="E129" s="38"/>
      <c r="F129" s="39">
        <v>1</v>
      </c>
      <c r="G129" s="114"/>
      <c r="H129" s="86">
        <f t="shared" si="2"/>
        <v>0</v>
      </c>
      <c r="I129" s="36" t="str">
        <f t="shared" si="3"/>
        <v>-</v>
      </c>
    </row>
    <row r="130" spans="1:9" ht="45" customHeight="1" x14ac:dyDescent="0.25">
      <c r="A130" s="12"/>
      <c r="B130" s="3"/>
      <c r="C130" s="4"/>
      <c r="D130" s="44"/>
      <c r="E130" s="38"/>
      <c r="F130" s="39">
        <v>1</v>
      </c>
      <c r="G130" s="114"/>
      <c r="H130" s="86">
        <f t="shared" si="2"/>
        <v>0</v>
      </c>
      <c r="I130" s="36" t="str">
        <f t="shared" si="3"/>
        <v>-</v>
      </c>
    </row>
    <row r="131" spans="1:9" ht="45" customHeight="1" x14ac:dyDescent="0.25">
      <c r="A131" s="12"/>
      <c r="B131" s="3"/>
      <c r="C131" s="4"/>
      <c r="D131" s="44"/>
      <c r="E131" s="38"/>
      <c r="F131" s="39">
        <v>1</v>
      </c>
      <c r="G131" s="114"/>
      <c r="H131" s="86">
        <f t="shared" si="2"/>
        <v>0</v>
      </c>
      <c r="I131" s="36" t="str">
        <f t="shared" si="3"/>
        <v>-</v>
      </c>
    </row>
    <row r="132" spans="1:9" ht="45" customHeight="1" x14ac:dyDescent="0.25">
      <c r="A132" s="12"/>
      <c r="B132" s="3"/>
      <c r="C132" s="4"/>
      <c r="D132" s="44"/>
      <c r="E132" s="38"/>
      <c r="F132" s="39">
        <v>1</v>
      </c>
      <c r="G132" s="114"/>
      <c r="H132" s="86">
        <f t="shared" ref="H132:H195" si="4">IF(B132="",0,IF(C132="Flat Rate",G132,IF(B132="Staff", E132*F132*G132,IF(B132="Travel &amp; Accommodation",E132*F132*G132,E132*G132))))</f>
        <v>0</v>
      </c>
      <c r="I132" s="36" t="str">
        <f t="shared" ref="I132:I195" si="5">CONCATENATE(A132,"-",B132)</f>
        <v>-</v>
      </c>
    </row>
    <row r="133" spans="1:9" ht="45" customHeight="1" x14ac:dyDescent="0.25">
      <c r="A133" s="12"/>
      <c r="B133" s="3"/>
      <c r="C133" s="4"/>
      <c r="D133" s="44"/>
      <c r="E133" s="38"/>
      <c r="F133" s="39">
        <v>1</v>
      </c>
      <c r="G133" s="114"/>
      <c r="H133" s="86">
        <f t="shared" si="4"/>
        <v>0</v>
      </c>
      <c r="I133" s="36" t="str">
        <f t="shared" si="5"/>
        <v>-</v>
      </c>
    </row>
    <row r="134" spans="1:9" ht="45" customHeight="1" x14ac:dyDescent="0.25">
      <c r="A134" s="12"/>
      <c r="B134" s="3"/>
      <c r="C134" s="4"/>
      <c r="D134" s="44"/>
      <c r="E134" s="38"/>
      <c r="F134" s="39">
        <v>1</v>
      </c>
      <c r="G134" s="114"/>
      <c r="H134" s="86">
        <f t="shared" si="4"/>
        <v>0</v>
      </c>
      <c r="I134" s="36" t="str">
        <f t="shared" si="5"/>
        <v>-</v>
      </c>
    </row>
    <row r="135" spans="1:9" ht="45" customHeight="1" x14ac:dyDescent="0.25">
      <c r="A135" s="12"/>
      <c r="B135" s="3"/>
      <c r="C135" s="4"/>
      <c r="D135" s="44"/>
      <c r="E135" s="38"/>
      <c r="F135" s="39">
        <v>1</v>
      </c>
      <c r="G135" s="114"/>
      <c r="H135" s="86">
        <f t="shared" si="4"/>
        <v>0</v>
      </c>
      <c r="I135" s="36" t="str">
        <f t="shared" si="5"/>
        <v>-</v>
      </c>
    </row>
    <row r="136" spans="1:9" ht="45" customHeight="1" x14ac:dyDescent="0.25">
      <c r="A136" s="12"/>
      <c r="B136" s="3"/>
      <c r="C136" s="4"/>
      <c r="D136" s="44"/>
      <c r="E136" s="38"/>
      <c r="F136" s="39">
        <v>1</v>
      </c>
      <c r="G136" s="114"/>
      <c r="H136" s="86">
        <f t="shared" si="4"/>
        <v>0</v>
      </c>
      <c r="I136" s="36" t="str">
        <f t="shared" si="5"/>
        <v>-</v>
      </c>
    </row>
    <row r="137" spans="1:9" ht="45" customHeight="1" x14ac:dyDescent="0.25">
      <c r="A137" s="12"/>
      <c r="B137" s="3"/>
      <c r="C137" s="4"/>
      <c r="D137" s="44"/>
      <c r="E137" s="38"/>
      <c r="F137" s="39">
        <v>1</v>
      </c>
      <c r="G137" s="114"/>
      <c r="H137" s="86">
        <f t="shared" si="4"/>
        <v>0</v>
      </c>
      <c r="I137" s="36" t="str">
        <f t="shared" si="5"/>
        <v>-</v>
      </c>
    </row>
    <row r="138" spans="1:9" ht="45" customHeight="1" x14ac:dyDescent="0.25">
      <c r="A138" s="12"/>
      <c r="B138" s="3"/>
      <c r="C138" s="4"/>
      <c r="D138" s="44"/>
      <c r="E138" s="38"/>
      <c r="F138" s="39">
        <v>1</v>
      </c>
      <c r="G138" s="114"/>
      <c r="H138" s="86">
        <f t="shared" si="4"/>
        <v>0</v>
      </c>
      <c r="I138" s="36" t="str">
        <f t="shared" si="5"/>
        <v>-</v>
      </c>
    </row>
    <row r="139" spans="1:9" ht="45" customHeight="1" x14ac:dyDescent="0.25">
      <c r="A139" s="12"/>
      <c r="B139" s="3"/>
      <c r="C139" s="4"/>
      <c r="D139" s="44"/>
      <c r="E139" s="38"/>
      <c r="F139" s="39">
        <v>1</v>
      </c>
      <c r="G139" s="114"/>
      <c r="H139" s="86">
        <f t="shared" si="4"/>
        <v>0</v>
      </c>
      <c r="I139" s="36" t="str">
        <f t="shared" si="5"/>
        <v>-</v>
      </c>
    </row>
    <row r="140" spans="1:9" ht="45" customHeight="1" x14ac:dyDescent="0.25">
      <c r="A140" s="12"/>
      <c r="B140" s="3"/>
      <c r="C140" s="4"/>
      <c r="D140" s="44"/>
      <c r="E140" s="38"/>
      <c r="F140" s="39">
        <v>1</v>
      </c>
      <c r="G140" s="114"/>
      <c r="H140" s="86">
        <f t="shared" si="4"/>
        <v>0</v>
      </c>
      <c r="I140" s="36" t="str">
        <f t="shared" si="5"/>
        <v>-</v>
      </c>
    </row>
    <row r="141" spans="1:9" ht="45" customHeight="1" x14ac:dyDescent="0.25">
      <c r="A141" s="12"/>
      <c r="B141" s="3"/>
      <c r="C141" s="4"/>
      <c r="D141" s="44"/>
      <c r="E141" s="38"/>
      <c r="F141" s="39">
        <v>1</v>
      </c>
      <c r="G141" s="114"/>
      <c r="H141" s="86">
        <f t="shared" si="4"/>
        <v>0</v>
      </c>
      <c r="I141" s="36" t="str">
        <f t="shared" si="5"/>
        <v>-</v>
      </c>
    </row>
    <row r="142" spans="1:9" ht="45" customHeight="1" x14ac:dyDescent="0.25">
      <c r="A142" s="12"/>
      <c r="B142" s="3"/>
      <c r="C142" s="4"/>
      <c r="D142" s="44"/>
      <c r="E142" s="38"/>
      <c r="F142" s="39">
        <v>1</v>
      </c>
      <c r="G142" s="114"/>
      <c r="H142" s="86">
        <f t="shared" si="4"/>
        <v>0</v>
      </c>
      <c r="I142" s="36" t="str">
        <f t="shared" si="5"/>
        <v>-</v>
      </c>
    </row>
    <row r="143" spans="1:9" ht="45" customHeight="1" x14ac:dyDescent="0.25">
      <c r="A143" s="12"/>
      <c r="B143" s="3"/>
      <c r="C143" s="4"/>
      <c r="D143" s="44"/>
      <c r="E143" s="38"/>
      <c r="F143" s="39">
        <v>1</v>
      </c>
      <c r="G143" s="114"/>
      <c r="H143" s="86">
        <f t="shared" si="4"/>
        <v>0</v>
      </c>
      <c r="I143" s="36" t="str">
        <f t="shared" si="5"/>
        <v>-</v>
      </c>
    </row>
    <row r="144" spans="1:9" ht="45" customHeight="1" x14ac:dyDescent="0.25">
      <c r="A144" s="12"/>
      <c r="B144" s="3"/>
      <c r="C144" s="4"/>
      <c r="D144" s="44"/>
      <c r="E144" s="38"/>
      <c r="F144" s="39">
        <v>1</v>
      </c>
      <c r="G144" s="114"/>
      <c r="H144" s="86">
        <f t="shared" si="4"/>
        <v>0</v>
      </c>
      <c r="I144" s="36" t="str">
        <f t="shared" si="5"/>
        <v>-</v>
      </c>
    </row>
    <row r="145" spans="1:9" ht="45" customHeight="1" x14ac:dyDescent="0.25">
      <c r="A145" s="12"/>
      <c r="B145" s="3"/>
      <c r="C145" s="4"/>
      <c r="D145" s="44"/>
      <c r="E145" s="38"/>
      <c r="F145" s="39">
        <v>1</v>
      </c>
      <c r="G145" s="114"/>
      <c r="H145" s="86">
        <f t="shared" si="4"/>
        <v>0</v>
      </c>
      <c r="I145" s="36" t="str">
        <f t="shared" si="5"/>
        <v>-</v>
      </c>
    </row>
    <row r="146" spans="1:9" ht="45" customHeight="1" x14ac:dyDescent="0.25">
      <c r="A146" s="12"/>
      <c r="B146" s="3"/>
      <c r="C146" s="4"/>
      <c r="D146" s="44"/>
      <c r="E146" s="38"/>
      <c r="F146" s="39">
        <v>1</v>
      </c>
      <c r="G146" s="114"/>
      <c r="H146" s="86">
        <f t="shared" si="4"/>
        <v>0</v>
      </c>
      <c r="I146" s="36" t="str">
        <f t="shared" si="5"/>
        <v>-</v>
      </c>
    </row>
    <row r="147" spans="1:9" ht="45" customHeight="1" x14ac:dyDescent="0.25">
      <c r="A147" s="12"/>
      <c r="B147" s="3"/>
      <c r="C147" s="4"/>
      <c r="D147" s="44"/>
      <c r="E147" s="38"/>
      <c r="F147" s="39">
        <v>1</v>
      </c>
      <c r="G147" s="114"/>
      <c r="H147" s="86">
        <f t="shared" si="4"/>
        <v>0</v>
      </c>
      <c r="I147" s="36" t="str">
        <f t="shared" si="5"/>
        <v>-</v>
      </c>
    </row>
    <row r="148" spans="1:9" ht="45" customHeight="1" x14ac:dyDescent="0.25">
      <c r="A148" s="12"/>
      <c r="B148" s="3"/>
      <c r="C148" s="4"/>
      <c r="D148" s="44"/>
      <c r="E148" s="38"/>
      <c r="F148" s="39">
        <v>1</v>
      </c>
      <c r="G148" s="114"/>
      <c r="H148" s="86">
        <f t="shared" si="4"/>
        <v>0</v>
      </c>
      <c r="I148" s="36" t="str">
        <f t="shared" si="5"/>
        <v>-</v>
      </c>
    </row>
    <row r="149" spans="1:9" ht="45" customHeight="1" x14ac:dyDescent="0.25">
      <c r="A149" s="12"/>
      <c r="B149" s="3"/>
      <c r="C149" s="4"/>
      <c r="D149" s="44"/>
      <c r="E149" s="38"/>
      <c r="F149" s="39">
        <v>1</v>
      </c>
      <c r="G149" s="114"/>
      <c r="H149" s="86">
        <f t="shared" si="4"/>
        <v>0</v>
      </c>
      <c r="I149" s="36" t="str">
        <f t="shared" si="5"/>
        <v>-</v>
      </c>
    </row>
    <row r="150" spans="1:9" ht="45" customHeight="1" x14ac:dyDescent="0.25">
      <c r="A150" s="12"/>
      <c r="B150" s="3"/>
      <c r="C150" s="4"/>
      <c r="D150" s="44"/>
      <c r="E150" s="38"/>
      <c r="F150" s="39">
        <v>1</v>
      </c>
      <c r="G150" s="114"/>
      <c r="H150" s="86">
        <f t="shared" si="4"/>
        <v>0</v>
      </c>
      <c r="I150" s="36" t="str">
        <f t="shared" si="5"/>
        <v>-</v>
      </c>
    </row>
    <row r="151" spans="1:9" ht="45" customHeight="1" x14ac:dyDescent="0.25">
      <c r="A151" s="12"/>
      <c r="B151" s="3"/>
      <c r="C151" s="4"/>
      <c r="D151" s="44"/>
      <c r="E151" s="38"/>
      <c r="F151" s="39">
        <v>1</v>
      </c>
      <c r="G151" s="114"/>
      <c r="H151" s="86">
        <f t="shared" si="4"/>
        <v>0</v>
      </c>
      <c r="I151" s="36" t="str">
        <f t="shared" si="5"/>
        <v>-</v>
      </c>
    </row>
    <row r="152" spans="1:9" ht="45" customHeight="1" x14ac:dyDescent="0.25">
      <c r="A152" s="12"/>
      <c r="B152" s="3"/>
      <c r="C152" s="4"/>
      <c r="D152" s="44"/>
      <c r="E152" s="38"/>
      <c r="F152" s="39">
        <v>1</v>
      </c>
      <c r="G152" s="114"/>
      <c r="H152" s="86">
        <f t="shared" si="4"/>
        <v>0</v>
      </c>
      <c r="I152" s="36" t="str">
        <f t="shared" si="5"/>
        <v>-</v>
      </c>
    </row>
    <row r="153" spans="1:9" ht="45" customHeight="1" x14ac:dyDescent="0.25">
      <c r="A153" s="12"/>
      <c r="B153" s="3"/>
      <c r="C153" s="4"/>
      <c r="D153" s="44"/>
      <c r="E153" s="38"/>
      <c r="F153" s="39">
        <v>1</v>
      </c>
      <c r="G153" s="114"/>
      <c r="H153" s="86">
        <f t="shared" si="4"/>
        <v>0</v>
      </c>
      <c r="I153" s="36" t="str">
        <f t="shared" si="5"/>
        <v>-</v>
      </c>
    </row>
    <row r="154" spans="1:9" ht="45" customHeight="1" x14ac:dyDescent="0.25">
      <c r="A154" s="12"/>
      <c r="B154" s="3"/>
      <c r="C154" s="4"/>
      <c r="D154" s="44"/>
      <c r="E154" s="38"/>
      <c r="F154" s="39">
        <v>1</v>
      </c>
      <c r="G154" s="114"/>
      <c r="H154" s="86">
        <f t="shared" si="4"/>
        <v>0</v>
      </c>
      <c r="I154" s="36" t="str">
        <f t="shared" si="5"/>
        <v>-</v>
      </c>
    </row>
    <row r="155" spans="1:9" ht="45" customHeight="1" x14ac:dyDescent="0.25">
      <c r="A155" s="12"/>
      <c r="B155" s="3"/>
      <c r="C155" s="4"/>
      <c r="D155" s="44"/>
      <c r="E155" s="38"/>
      <c r="F155" s="39">
        <v>1</v>
      </c>
      <c r="G155" s="114"/>
      <c r="H155" s="86">
        <f t="shared" si="4"/>
        <v>0</v>
      </c>
      <c r="I155" s="36" t="str">
        <f t="shared" si="5"/>
        <v>-</v>
      </c>
    </row>
    <row r="156" spans="1:9" ht="45" customHeight="1" x14ac:dyDescent="0.25">
      <c r="A156" s="12"/>
      <c r="B156" s="3"/>
      <c r="C156" s="4"/>
      <c r="D156" s="44"/>
      <c r="E156" s="38"/>
      <c r="F156" s="39">
        <v>1</v>
      </c>
      <c r="G156" s="114"/>
      <c r="H156" s="86">
        <f t="shared" si="4"/>
        <v>0</v>
      </c>
      <c r="I156" s="36" t="str">
        <f t="shared" si="5"/>
        <v>-</v>
      </c>
    </row>
    <row r="157" spans="1:9" ht="45" customHeight="1" x14ac:dyDescent="0.25">
      <c r="A157" s="12"/>
      <c r="B157" s="3"/>
      <c r="C157" s="4"/>
      <c r="D157" s="44"/>
      <c r="E157" s="38"/>
      <c r="F157" s="39">
        <v>1</v>
      </c>
      <c r="G157" s="114"/>
      <c r="H157" s="86">
        <f t="shared" si="4"/>
        <v>0</v>
      </c>
      <c r="I157" s="36" t="str">
        <f t="shared" si="5"/>
        <v>-</v>
      </c>
    </row>
    <row r="158" spans="1:9" ht="45" customHeight="1" x14ac:dyDescent="0.25">
      <c r="A158" s="12"/>
      <c r="B158" s="3"/>
      <c r="C158" s="4"/>
      <c r="D158" s="44"/>
      <c r="E158" s="38"/>
      <c r="F158" s="39">
        <v>1</v>
      </c>
      <c r="G158" s="114"/>
      <c r="H158" s="86">
        <f t="shared" si="4"/>
        <v>0</v>
      </c>
      <c r="I158" s="36" t="str">
        <f t="shared" si="5"/>
        <v>-</v>
      </c>
    </row>
    <row r="159" spans="1:9" ht="45" customHeight="1" x14ac:dyDescent="0.25">
      <c r="A159" s="12"/>
      <c r="B159" s="3"/>
      <c r="C159" s="4"/>
      <c r="D159" s="44"/>
      <c r="E159" s="38"/>
      <c r="F159" s="39">
        <v>1</v>
      </c>
      <c r="G159" s="114"/>
      <c r="H159" s="86">
        <f t="shared" si="4"/>
        <v>0</v>
      </c>
      <c r="I159" s="36" t="str">
        <f t="shared" si="5"/>
        <v>-</v>
      </c>
    </row>
    <row r="160" spans="1:9" ht="45" customHeight="1" x14ac:dyDescent="0.25">
      <c r="A160" s="12"/>
      <c r="B160" s="3"/>
      <c r="C160" s="4"/>
      <c r="D160" s="44"/>
      <c r="E160" s="38"/>
      <c r="F160" s="39">
        <v>1</v>
      </c>
      <c r="G160" s="114"/>
      <c r="H160" s="86">
        <f t="shared" si="4"/>
        <v>0</v>
      </c>
      <c r="I160" s="36" t="str">
        <f t="shared" si="5"/>
        <v>-</v>
      </c>
    </row>
    <row r="161" spans="1:9" ht="45" customHeight="1" x14ac:dyDescent="0.25">
      <c r="A161" s="12"/>
      <c r="B161" s="3"/>
      <c r="C161" s="4"/>
      <c r="D161" s="44"/>
      <c r="E161" s="38"/>
      <c r="F161" s="39">
        <v>1</v>
      </c>
      <c r="G161" s="114"/>
      <c r="H161" s="86">
        <f t="shared" si="4"/>
        <v>0</v>
      </c>
      <c r="I161" s="36" t="str">
        <f t="shared" si="5"/>
        <v>-</v>
      </c>
    </row>
    <row r="162" spans="1:9" ht="45" customHeight="1" x14ac:dyDescent="0.25">
      <c r="A162" s="12"/>
      <c r="B162" s="3"/>
      <c r="C162" s="4"/>
      <c r="D162" s="44"/>
      <c r="E162" s="38"/>
      <c r="F162" s="39">
        <v>1</v>
      </c>
      <c r="G162" s="114"/>
      <c r="H162" s="86">
        <f t="shared" si="4"/>
        <v>0</v>
      </c>
      <c r="I162" s="36" t="str">
        <f t="shared" si="5"/>
        <v>-</v>
      </c>
    </row>
    <row r="163" spans="1:9" ht="45" customHeight="1" x14ac:dyDescent="0.25">
      <c r="A163" s="12"/>
      <c r="B163" s="3"/>
      <c r="C163" s="4"/>
      <c r="D163" s="44"/>
      <c r="E163" s="38"/>
      <c r="F163" s="39">
        <v>1</v>
      </c>
      <c r="G163" s="114"/>
      <c r="H163" s="86">
        <f t="shared" si="4"/>
        <v>0</v>
      </c>
      <c r="I163" s="36" t="str">
        <f t="shared" si="5"/>
        <v>-</v>
      </c>
    </row>
    <row r="164" spans="1:9" ht="45" customHeight="1" x14ac:dyDescent="0.25">
      <c r="A164" s="12"/>
      <c r="B164" s="3"/>
      <c r="C164" s="4"/>
      <c r="D164" s="44"/>
      <c r="E164" s="38"/>
      <c r="F164" s="39">
        <v>1</v>
      </c>
      <c r="G164" s="114"/>
      <c r="H164" s="86">
        <f t="shared" si="4"/>
        <v>0</v>
      </c>
      <c r="I164" s="36" t="str">
        <f t="shared" si="5"/>
        <v>-</v>
      </c>
    </row>
    <row r="165" spans="1:9" ht="45" customHeight="1" x14ac:dyDescent="0.25">
      <c r="A165" s="12"/>
      <c r="B165" s="3"/>
      <c r="C165" s="4"/>
      <c r="D165" s="44"/>
      <c r="E165" s="38"/>
      <c r="F165" s="39">
        <v>1</v>
      </c>
      <c r="G165" s="114"/>
      <c r="H165" s="86">
        <f t="shared" si="4"/>
        <v>0</v>
      </c>
      <c r="I165" s="36" t="str">
        <f t="shared" si="5"/>
        <v>-</v>
      </c>
    </row>
    <row r="166" spans="1:9" ht="45" customHeight="1" x14ac:dyDescent="0.25">
      <c r="A166" s="12"/>
      <c r="B166" s="3"/>
      <c r="C166" s="4"/>
      <c r="D166" s="44"/>
      <c r="E166" s="38"/>
      <c r="F166" s="39">
        <v>1</v>
      </c>
      <c r="G166" s="114"/>
      <c r="H166" s="86">
        <f t="shared" si="4"/>
        <v>0</v>
      </c>
      <c r="I166" s="36" t="str">
        <f t="shared" si="5"/>
        <v>-</v>
      </c>
    </row>
    <row r="167" spans="1:9" ht="45" customHeight="1" x14ac:dyDescent="0.25">
      <c r="A167" s="12"/>
      <c r="B167" s="3"/>
      <c r="C167" s="4"/>
      <c r="D167" s="44"/>
      <c r="E167" s="38"/>
      <c r="F167" s="39">
        <v>1</v>
      </c>
      <c r="G167" s="114"/>
      <c r="H167" s="86">
        <f t="shared" si="4"/>
        <v>0</v>
      </c>
      <c r="I167" s="36" t="str">
        <f t="shared" si="5"/>
        <v>-</v>
      </c>
    </row>
    <row r="168" spans="1:9" ht="45" customHeight="1" x14ac:dyDescent="0.25">
      <c r="A168" s="12"/>
      <c r="B168" s="3"/>
      <c r="C168" s="4"/>
      <c r="D168" s="44"/>
      <c r="E168" s="38"/>
      <c r="F168" s="39">
        <v>1</v>
      </c>
      <c r="G168" s="114"/>
      <c r="H168" s="86">
        <f t="shared" si="4"/>
        <v>0</v>
      </c>
      <c r="I168" s="36" t="str">
        <f t="shared" si="5"/>
        <v>-</v>
      </c>
    </row>
    <row r="169" spans="1:9" ht="45" customHeight="1" x14ac:dyDescent="0.25">
      <c r="A169" s="12"/>
      <c r="B169" s="3"/>
      <c r="C169" s="4"/>
      <c r="D169" s="44"/>
      <c r="E169" s="38"/>
      <c r="F169" s="39">
        <v>1</v>
      </c>
      <c r="G169" s="114"/>
      <c r="H169" s="86">
        <f t="shared" si="4"/>
        <v>0</v>
      </c>
      <c r="I169" s="36" t="str">
        <f t="shared" si="5"/>
        <v>-</v>
      </c>
    </row>
    <row r="170" spans="1:9" ht="45" customHeight="1" x14ac:dyDescent="0.25">
      <c r="A170" s="12"/>
      <c r="B170" s="3"/>
      <c r="C170" s="4"/>
      <c r="D170" s="44"/>
      <c r="E170" s="38"/>
      <c r="F170" s="39">
        <v>1</v>
      </c>
      <c r="G170" s="114"/>
      <c r="H170" s="86">
        <f t="shared" si="4"/>
        <v>0</v>
      </c>
      <c r="I170" s="36" t="str">
        <f t="shared" si="5"/>
        <v>-</v>
      </c>
    </row>
    <row r="171" spans="1:9" ht="45" customHeight="1" x14ac:dyDescent="0.25">
      <c r="A171" s="12"/>
      <c r="B171" s="3"/>
      <c r="C171" s="4"/>
      <c r="D171" s="44"/>
      <c r="E171" s="38"/>
      <c r="F171" s="39">
        <v>1</v>
      </c>
      <c r="G171" s="114"/>
      <c r="H171" s="86">
        <f t="shared" si="4"/>
        <v>0</v>
      </c>
      <c r="I171" s="36" t="str">
        <f t="shared" si="5"/>
        <v>-</v>
      </c>
    </row>
    <row r="172" spans="1:9" ht="45" customHeight="1" x14ac:dyDescent="0.25">
      <c r="A172" s="12"/>
      <c r="B172" s="3"/>
      <c r="C172" s="4"/>
      <c r="D172" s="44"/>
      <c r="E172" s="38"/>
      <c r="F172" s="39">
        <v>1</v>
      </c>
      <c r="G172" s="114"/>
      <c r="H172" s="86">
        <f t="shared" si="4"/>
        <v>0</v>
      </c>
      <c r="I172" s="36" t="str">
        <f t="shared" si="5"/>
        <v>-</v>
      </c>
    </row>
    <row r="173" spans="1:9" ht="45" customHeight="1" x14ac:dyDescent="0.25">
      <c r="A173" s="12"/>
      <c r="B173" s="3"/>
      <c r="C173" s="4"/>
      <c r="D173" s="44"/>
      <c r="E173" s="38"/>
      <c r="F173" s="39">
        <v>1</v>
      </c>
      <c r="G173" s="114"/>
      <c r="H173" s="86">
        <f t="shared" si="4"/>
        <v>0</v>
      </c>
      <c r="I173" s="36" t="str">
        <f t="shared" si="5"/>
        <v>-</v>
      </c>
    </row>
    <row r="174" spans="1:9" ht="45" customHeight="1" x14ac:dyDescent="0.25">
      <c r="A174" s="12"/>
      <c r="B174" s="3"/>
      <c r="C174" s="4"/>
      <c r="D174" s="44"/>
      <c r="E174" s="38"/>
      <c r="F174" s="39">
        <v>1</v>
      </c>
      <c r="G174" s="114"/>
      <c r="H174" s="86">
        <f t="shared" si="4"/>
        <v>0</v>
      </c>
      <c r="I174" s="36" t="str">
        <f t="shared" si="5"/>
        <v>-</v>
      </c>
    </row>
    <row r="175" spans="1:9" ht="45" customHeight="1" x14ac:dyDescent="0.25">
      <c r="A175" s="12"/>
      <c r="B175" s="3"/>
      <c r="C175" s="4"/>
      <c r="D175" s="44"/>
      <c r="E175" s="38"/>
      <c r="F175" s="39">
        <v>1</v>
      </c>
      <c r="G175" s="114"/>
      <c r="H175" s="86">
        <f t="shared" si="4"/>
        <v>0</v>
      </c>
      <c r="I175" s="36" t="str">
        <f t="shared" si="5"/>
        <v>-</v>
      </c>
    </row>
    <row r="176" spans="1:9" ht="45" customHeight="1" x14ac:dyDescent="0.25">
      <c r="A176" s="12"/>
      <c r="B176" s="3"/>
      <c r="C176" s="4"/>
      <c r="D176" s="44"/>
      <c r="E176" s="38"/>
      <c r="F176" s="39">
        <v>1</v>
      </c>
      <c r="G176" s="114"/>
      <c r="H176" s="86">
        <f t="shared" si="4"/>
        <v>0</v>
      </c>
      <c r="I176" s="36" t="str">
        <f t="shared" si="5"/>
        <v>-</v>
      </c>
    </row>
    <row r="177" spans="1:9" ht="45" customHeight="1" x14ac:dyDescent="0.25">
      <c r="A177" s="12"/>
      <c r="B177" s="3"/>
      <c r="C177" s="4"/>
      <c r="D177" s="44"/>
      <c r="E177" s="38"/>
      <c r="F177" s="39">
        <v>1</v>
      </c>
      <c r="G177" s="114"/>
      <c r="H177" s="86">
        <f t="shared" si="4"/>
        <v>0</v>
      </c>
      <c r="I177" s="36" t="str">
        <f t="shared" si="5"/>
        <v>-</v>
      </c>
    </row>
    <row r="178" spans="1:9" ht="45" customHeight="1" x14ac:dyDescent="0.25">
      <c r="A178" s="12"/>
      <c r="B178" s="3"/>
      <c r="C178" s="4"/>
      <c r="D178" s="44"/>
      <c r="E178" s="38"/>
      <c r="F178" s="39">
        <v>1</v>
      </c>
      <c r="G178" s="114"/>
      <c r="H178" s="86">
        <f t="shared" si="4"/>
        <v>0</v>
      </c>
      <c r="I178" s="36" t="str">
        <f t="shared" si="5"/>
        <v>-</v>
      </c>
    </row>
    <row r="179" spans="1:9" ht="45" customHeight="1" x14ac:dyDescent="0.25">
      <c r="A179" s="12"/>
      <c r="B179" s="3"/>
      <c r="C179" s="4"/>
      <c r="D179" s="44"/>
      <c r="E179" s="38"/>
      <c r="F179" s="39">
        <v>1</v>
      </c>
      <c r="G179" s="114"/>
      <c r="H179" s="86">
        <f t="shared" si="4"/>
        <v>0</v>
      </c>
      <c r="I179" s="36" t="str">
        <f t="shared" si="5"/>
        <v>-</v>
      </c>
    </row>
    <row r="180" spans="1:9" ht="45" customHeight="1" x14ac:dyDescent="0.25">
      <c r="A180" s="12"/>
      <c r="B180" s="3"/>
      <c r="C180" s="4"/>
      <c r="D180" s="44"/>
      <c r="E180" s="38"/>
      <c r="F180" s="39">
        <v>1</v>
      </c>
      <c r="G180" s="114"/>
      <c r="H180" s="86">
        <f t="shared" si="4"/>
        <v>0</v>
      </c>
      <c r="I180" s="36" t="str">
        <f t="shared" si="5"/>
        <v>-</v>
      </c>
    </row>
    <row r="181" spans="1:9" ht="45" customHeight="1" x14ac:dyDescent="0.25">
      <c r="A181" s="12"/>
      <c r="B181" s="3"/>
      <c r="C181" s="4"/>
      <c r="D181" s="44"/>
      <c r="E181" s="38"/>
      <c r="F181" s="39">
        <v>1</v>
      </c>
      <c r="G181" s="114"/>
      <c r="H181" s="86">
        <f t="shared" si="4"/>
        <v>0</v>
      </c>
      <c r="I181" s="36" t="str">
        <f t="shared" si="5"/>
        <v>-</v>
      </c>
    </row>
    <row r="182" spans="1:9" ht="45" customHeight="1" x14ac:dyDescent="0.25">
      <c r="A182" s="12"/>
      <c r="B182" s="3"/>
      <c r="C182" s="4"/>
      <c r="D182" s="44"/>
      <c r="E182" s="38"/>
      <c r="F182" s="39">
        <v>1</v>
      </c>
      <c r="G182" s="114"/>
      <c r="H182" s="86">
        <f t="shared" si="4"/>
        <v>0</v>
      </c>
      <c r="I182" s="36" t="str">
        <f t="shared" si="5"/>
        <v>-</v>
      </c>
    </row>
    <row r="183" spans="1:9" ht="45" customHeight="1" x14ac:dyDescent="0.25">
      <c r="A183" s="12"/>
      <c r="B183" s="3"/>
      <c r="C183" s="4"/>
      <c r="D183" s="44"/>
      <c r="E183" s="38"/>
      <c r="F183" s="39">
        <v>1</v>
      </c>
      <c r="G183" s="114"/>
      <c r="H183" s="86">
        <f t="shared" si="4"/>
        <v>0</v>
      </c>
      <c r="I183" s="36" t="str">
        <f t="shared" si="5"/>
        <v>-</v>
      </c>
    </row>
    <row r="184" spans="1:9" ht="45" customHeight="1" x14ac:dyDescent="0.25">
      <c r="A184" s="12"/>
      <c r="B184" s="3"/>
      <c r="C184" s="4"/>
      <c r="D184" s="44"/>
      <c r="E184" s="38"/>
      <c r="F184" s="39">
        <v>1</v>
      </c>
      <c r="G184" s="114"/>
      <c r="H184" s="86">
        <f t="shared" si="4"/>
        <v>0</v>
      </c>
      <c r="I184" s="36" t="str">
        <f t="shared" si="5"/>
        <v>-</v>
      </c>
    </row>
    <row r="185" spans="1:9" ht="45" customHeight="1" x14ac:dyDescent="0.25">
      <c r="A185" s="12"/>
      <c r="B185" s="3"/>
      <c r="C185" s="4"/>
      <c r="D185" s="44"/>
      <c r="E185" s="38"/>
      <c r="F185" s="39">
        <v>1</v>
      </c>
      <c r="G185" s="114"/>
      <c r="H185" s="86">
        <f t="shared" si="4"/>
        <v>0</v>
      </c>
      <c r="I185" s="36" t="str">
        <f t="shared" si="5"/>
        <v>-</v>
      </c>
    </row>
    <row r="186" spans="1:9" ht="45" customHeight="1" x14ac:dyDescent="0.25">
      <c r="A186" s="12"/>
      <c r="B186" s="3"/>
      <c r="C186" s="4"/>
      <c r="D186" s="44"/>
      <c r="E186" s="38"/>
      <c r="F186" s="39">
        <v>1</v>
      </c>
      <c r="G186" s="114"/>
      <c r="H186" s="86">
        <f t="shared" si="4"/>
        <v>0</v>
      </c>
      <c r="I186" s="36" t="str">
        <f t="shared" si="5"/>
        <v>-</v>
      </c>
    </row>
    <row r="187" spans="1:9" ht="45" customHeight="1" x14ac:dyDescent="0.25">
      <c r="A187" s="12"/>
      <c r="B187" s="3"/>
      <c r="C187" s="4"/>
      <c r="D187" s="44"/>
      <c r="E187" s="38"/>
      <c r="F187" s="39">
        <v>1</v>
      </c>
      <c r="G187" s="114"/>
      <c r="H187" s="86">
        <f t="shared" si="4"/>
        <v>0</v>
      </c>
      <c r="I187" s="36" t="str">
        <f t="shared" si="5"/>
        <v>-</v>
      </c>
    </row>
    <row r="188" spans="1:9" ht="45" customHeight="1" x14ac:dyDescent="0.25">
      <c r="A188" s="12"/>
      <c r="B188" s="3"/>
      <c r="C188" s="4"/>
      <c r="D188" s="44"/>
      <c r="E188" s="38"/>
      <c r="F188" s="39">
        <v>1</v>
      </c>
      <c r="G188" s="114"/>
      <c r="H188" s="86">
        <f t="shared" si="4"/>
        <v>0</v>
      </c>
      <c r="I188" s="36" t="str">
        <f t="shared" si="5"/>
        <v>-</v>
      </c>
    </row>
    <row r="189" spans="1:9" ht="45" customHeight="1" x14ac:dyDescent="0.25">
      <c r="A189" s="12"/>
      <c r="B189" s="3"/>
      <c r="C189" s="4"/>
      <c r="D189" s="44"/>
      <c r="E189" s="38"/>
      <c r="F189" s="39">
        <v>1</v>
      </c>
      <c r="G189" s="114"/>
      <c r="H189" s="86">
        <f t="shared" si="4"/>
        <v>0</v>
      </c>
      <c r="I189" s="36" t="str">
        <f t="shared" si="5"/>
        <v>-</v>
      </c>
    </row>
    <row r="190" spans="1:9" ht="45" customHeight="1" x14ac:dyDescent="0.25">
      <c r="A190" s="12"/>
      <c r="B190" s="3"/>
      <c r="C190" s="4"/>
      <c r="D190" s="44"/>
      <c r="E190" s="38"/>
      <c r="F190" s="39">
        <v>1</v>
      </c>
      <c r="G190" s="114"/>
      <c r="H190" s="86">
        <f t="shared" si="4"/>
        <v>0</v>
      </c>
      <c r="I190" s="36" t="str">
        <f t="shared" si="5"/>
        <v>-</v>
      </c>
    </row>
    <row r="191" spans="1:9" ht="45" customHeight="1" x14ac:dyDescent="0.25">
      <c r="A191" s="12"/>
      <c r="B191" s="3"/>
      <c r="C191" s="4"/>
      <c r="D191" s="44"/>
      <c r="E191" s="38"/>
      <c r="F191" s="39">
        <v>1</v>
      </c>
      <c r="G191" s="114"/>
      <c r="H191" s="86">
        <f t="shared" si="4"/>
        <v>0</v>
      </c>
      <c r="I191" s="36" t="str">
        <f t="shared" si="5"/>
        <v>-</v>
      </c>
    </row>
    <row r="192" spans="1:9" ht="45" customHeight="1" x14ac:dyDescent="0.25">
      <c r="A192" s="12"/>
      <c r="B192" s="3"/>
      <c r="C192" s="4"/>
      <c r="D192" s="44"/>
      <c r="E192" s="38"/>
      <c r="F192" s="39">
        <v>1</v>
      </c>
      <c r="G192" s="114"/>
      <c r="H192" s="86">
        <f t="shared" si="4"/>
        <v>0</v>
      </c>
      <c r="I192" s="36" t="str">
        <f t="shared" si="5"/>
        <v>-</v>
      </c>
    </row>
    <row r="193" spans="1:10" ht="45" customHeight="1" x14ac:dyDescent="0.25">
      <c r="A193" s="12"/>
      <c r="B193" s="3"/>
      <c r="C193" s="4"/>
      <c r="D193" s="44"/>
      <c r="E193" s="38"/>
      <c r="F193" s="39">
        <v>1</v>
      </c>
      <c r="G193" s="114"/>
      <c r="H193" s="86">
        <f t="shared" si="4"/>
        <v>0</v>
      </c>
      <c r="I193" s="36" t="str">
        <f t="shared" si="5"/>
        <v>-</v>
      </c>
    </row>
    <row r="194" spans="1:10" ht="45" customHeight="1" x14ac:dyDescent="0.25">
      <c r="A194" s="12"/>
      <c r="B194" s="3"/>
      <c r="C194" s="4"/>
      <c r="D194" s="44"/>
      <c r="E194" s="38"/>
      <c r="F194" s="39">
        <v>1</v>
      </c>
      <c r="G194" s="114"/>
      <c r="H194" s="86">
        <f t="shared" si="4"/>
        <v>0</v>
      </c>
      <c r="I194" s="36" t="str">
        <f t="shared" si="5"/>
        <v>-</v>
      </c>
    </row>
    <row r="195" spans="1:10" ht="45" customHeight="1" x14ac:dyDescent="0.25">
      <c r="A195" s="12"/>
      <c r="B195" s="3"/>
      <c r="C195" s="4"/>
      <c r="D195" s="44"/>
      <c r="E195" s="38"/>
      <c r="F195" s="39">
        <v>1</v>
      </c>
      <c r="G195" s="114"/>
      <c r="H195" s="86">
        <f t="shared" si="4"/>
        <v>0</v>
      </c>
      <c r="I195" s="36" t="str">
        <f t="shared" si="5"/>
        <v>-</v>
      </c>
    </row>
    <row r="196" spans="1:10" ht="45" customHeight="1" x14ac:dyDescent="0.25">
      <c r="A196" s="12"/>
      <c r="B196" s="3"/>
      <c r="C196" s="4"/>
      <c r="D196" s="44"/>
      <c r="E196" s="38"/>
      <c r="F196" s="39">
        <v>1</v>
      </c>
      <c r="G196" s="114"/>
      <c r="H196" s="86">
        <f t="shared" ref="H196:H201" si="6">IF(B196="",0,IF(C196="Flat Rate",G196,IF(B196="Staff", E196*F196*G196,IF(B196="Travel &amp; Accommodation",E196*F196*G196,E196*G196))))</f>
        <v>0</v>
      </c>
      <c r="I196" s="36" t="str">
        <f t="shared" ref="I196:I201" si="7">CONCATENATE(A196,"-",B196)</f>
        <v>-</v>
      </c>
    </row>
    <row r="197" spans="1:10" ht="45" customHeight="1" x14ac:dyDescent="0.25">
      <c r="A197" s="12"/>
      <c r="B197" s="3"/>
      <c r="C197" s="4"/>
      <c r="D197" s="44"/>
      <c r="E197" s="38"/>
      <c r="F197" s="39">
        <v>1</v>
      </c>
      <c r="G197" s="114"/>
      <c r="H197" s="86">
        <f t="shared" si="6"/>
        <v>0</v>
      </c>
      <c r="I197" s="36" t="str">
        <f t="shared" si="7"/>
        <v>-</v>
      </c>
    </row>
    <row r="198" spans="1:10" ht="47.25" customHeight="1" x14ac:dyDescent="0.25">
      <c r="A198" s="12"/>
      <c r="B198" s="3"/>
      <c r="C198" s="4"/>
      <c r="D198" s="44"/>
      <c r="E198" s="38"/>
      <c r="F198" s="39">
        <v>1</v>
      </c>
      <c r="G198" s="114"/>
      <c r="H198" s="86">
        <f t="shared" si="6"/>
        <v>0</v>
      </c>
      <c r="I198" s="36" t="str">
        <f t="shared" si="7"/>
        <v>-</v>
      </c>
    </row>
    <row r="199" spans="1:10" ht="47.25" customHeight="1" x14ac:dyDescent="0.25">
      <c r="A199" s="12"/>
      <c r="B199" s="3"/>
      <c r="C199" s="4"/>
      <c r="D199" s="44"/>
      <c r="E199" s="38"/>
      <c r="F199" s="39">
        <v>1</v>
      </c>
      <c r="G199" s="114"/>
      <c r="H199" s="86">
        <f t="shared" si="6"/>
        <v>0</v>
      </c>
      <c r="I199" s="36" t="str">
        <f t="shared" si="7"/>
        <v>-</v>
      </c>
    </row>
    <row r="200" spans="1:10" ht="47.25" customHeight="1" x14ac:dyDescent="0.25">
      <c r="A200" s="12"/>
      <c r="B200" s="3"/>
      <c r="C200" s="4"/>
      <c r="D200" s="44"/>
      <c r="E200" s="38"/>
      <c r="F200" s="39">
        <v>1</v>
      </c>
      <c r="G200" s="114"/>
      <c r="H200" s="86">
        <f t="shared" si="6"/>
        <v>0</v>
      </c>
      <c r="I200" s="36" t="str">
        <f t="shared" si="7"/>
        <v>-</v>
      </c>
    </row>
    <row r="201" spans="1:10" ht="47.25" customHeight="1" x14ac:dyDescent="0.25">
      <c r="A201" s="12"/>
      <c r="B201" s="3"/>
      <c r="C201" s="4"/>
      <c r="D201" s="44"/>
      <c r="E201" s="38"/>
      <c r="F201" s="39">
        <v>1</v>
      </c>
      <c r="G201" s="114"/>
      <c r="H201" s="86">
        <f t="shared" si="6"/>
        <v>0</v>
      </c>
      <c r="I201" s="36" t="str">
        <f t="shared" si="7"/>
        <v>-</v>
      </c>
    </row>
    <row r="202" spans="1:10" ht="18.75" x14ac:dyDescent="0.25">
      <c r="J202" s="43"/>
    </row>
    <row r="206" spans="1:10" ht="18.75" x14ac:dyDescent="0.25">
      <c r="J206" s="43"/>
    </row>
  </sheetData>
  <sheetProtection algorithmName="SHA-512" hashValue="0bJZgZDDYtOfHR+DTQ00GcwHkNFRbDR2yIPr3pMSCkq29VdKnEglX8B30Ib6xUMj8SQoOTLeeKs2Wmd13mAzdg==" saltValue="riXegVObpKGj8jILqTvhmQ==" spinCount="100000" sheet="1" autoFilter="0"/>
  <autoFilter ref="A2:H201"/>
  <dataConsolidate/>
  <customSheetViews>
    <customSheetView guid="{2B49AB30-385C-4FA6-8FFA-C73E7A96D169}" scale="115" showPageBreaks="1" fitToPage="1" printArea="1" showAutoFilter="1" hiddenColumns="1">
      <selection activeCell="A3" sqref="A3"/>
      <pageMargins left="0.70866141732283472" right="0.70866141732283472" top="0.74803149606299213" bottom="0.74803149606299213" header="0.31496062992125984" footer="0.31496062992125984"/>
      <pageSetup paperSize="9" scale="73" fitToHeight="24" orientation="landscape" r:id="rId1"/>
      <headerFooter>
        <oddHeader xml:space="preserve">&amp;LInterreg EMR&amp;R&amp;A
</oddHeader>
        <oddFooter>&amp;LSpecification of budget&amp;R&amp;P from &amp;N</oddFooter>
      </headerFooter>
      <autoFilter ref="A2:H201"/>
    </customSheetView>
  </customSheetViews>
  <mergeCells count="1">
    <mergeCell ref="F1:G1"/>
  </mergeCells>
  <conditionalFormatting sqref="D1:E1">
    <cfRule type="cellIs" dxfId="81" priority="21" stopIfTrue="1" operator="equal">
      <formula>0</formula>
    </cfRule>
  </conditionalFormatting>
  <conditionalFormatting sqref="E3:E8">
    <cfRule type="expression" dxfId="80" priority="18" stopIfTrue="1">
      <formula>C3="Flat Rate"</formula>
    </cfRule>
  </conditionalFormatting>
  <conditionalFormatting sqref="E9:E201">
    <cfRule type="expression" dxfId="79" priority="17" stopIfTrue="1">
      <formula>C9="Flat Rate"</formula>
    </cfRule>
  </conditionalFormatting>
  <conditionalFormatting sqref="F3:F201">
    <cfRule type="expression" dxfId="78" priority="10" stopIfTrue="1">
      <formula>C3="Flat Rate"</formula>
    </cfRule>
    <cfRule type="expression" dxfId="77" priority="11" stopIfTrue="1">
      <formula>B3="Staff"</formula>
    </cfRule>
    <cfRule type="expression" dxfId="76"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75" priority="7" stopIfTrue="1">
      <formula>C3="Flat Rate"</formula>
    </cfRule>
    <cfRule type="expression" dxfId="74" priority="8" stopIfTrue="1">
      <formula>B3="Staff"</formula>
    </cfRule>
    <cfRule type="expression" dxfId="73" priority="9" stopIfTrue="1">
      <formula>B3="Travel &amp; Accommodation"</formula>
    </cfRule>
  </conditionalFormatting>
  <conditionalFormatting sqref="E3:E8">
    <cfRule type="expression" dxfId="72" priority="4" stopIfTrue="1">
      <formula>C3="Flat Rate"</formula>
    </cfRule>
  </conditionalFormatting>
  <conditionalFormatting sqref="H3:H201">
    <cfRule type="expression" dxfId="71" priority="2" stopIfTrue="1">
      <formula>AND(B3="",NOT(G3=""))</formula>
    </cfRule>
  </conditionalFormatting>
  <conditionalFormatting sqref="H3:H201">
    <cfRule type="expression" dxfId="70" priority="1" stopIfTrue="1">
      <formula>AND(B3="",NOT(G3=""))</formula>
    </cfRule>
  </conditionalFormatting>
  <conditionalFormatting sqref="H3:H201">
    <cfRule type="expression" dxfId="69" priority="3" stopIfTrue="1">
      <formula>AND(#REF!="",NOT(G3=""))</formula>
    </cfRule>
  </conditionalFormatting>
  <dataValidations count="4">
    <dataValidation type="list" allowBlank="1" showInputMessage="1" showErrorMessage="1" sqref="A3:A201">
      <formula1>WPs</formula1>
    </dataValidation>
    <dataValidation type="list" allowBlank="1" showInputMessage="1" showErrorMessage="1" sqref="B3:B201">
      <formula1>Budgetline</formula1>
    </dataValidation>
    <dataValidation type="textLength" operator="lessThan" allowBlank="1" showInputMessage="1" showErrorMessage="1" errorTitle="Character Limit Exceeded!" error="Please reduce the description to 350 Characters" sqref="D3:D201">
      <formula1>350</formula1>
    </dataValidation>
    <dataValidation allowBlank="1" showInputMessage="1" showErrorMessage="1" errorTitle="Change Budget line orType" sqref="C1:C1048576"/>
  </dataValidations>
  <pageMargins left="0.70866141732283472" right="0.70866141732283472" top="0.74803149606299213" bottom="0.74803149606299213" header="0.31496062992125984" footer="0.31496062992125984"/>
  <pageSetup paperSize="9" scale="73" fitToHeight="24" orientation="landscape" r:id="rId2"/>
  <headerFooter>
    <oddHeader xml:space="preserve">&amp;LInterreg EMR&amp;R&amp;A
</oddHeader>
    <oddFooter>&amp;LSpecification of budget&amp;R&amp;P from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9">
    <tabColor rgb="FF9FAEE5"/>
    <pageSetUpPr fitToPage="1"/>
  </sheetPr>
  <dimension ref="A1:J206"/>
  <sheetViews>
    <sheetView zoomScale="115" zoomScaleNormal="115" zoomScaleSheetLayoutView="80" workbookViewId="0">
      <selection activeCell="D3" sqref="D3"/>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87" bestFit="1" customWidth="1"/>
    <col min="8" max="8" width="16.5703125" style="87" customWidth="1"/>
    <col min="9" max="9" width="11.42578125" style="36" hidden="1" customWidth="1"/>
    <col min="10" max="13" width="9.140625" style="36" customWidth="1"/>
    <col min="14" max="16384" width="9.140625" style="36"/>
  </cols>
  <sheetData>
    <row r="1" spans="1:9" ht="15.75" x14ac:dyDescent="0.25">
      <c r="A1" s="34"/>
      <c r="B1" s="34"/>
      <c r="C1" s="141" t="s">
        <v>11</v>
      </c>
      <c r="D1" s="35">
        <f>'Cover page'!C21</f>
        <v>0</v>
      </c>
      <c r="E1" s="35">
        <f>'Cover page'!G21</f>
        <v>0</v>
      </c>
      <c r="F1" s="166" t="s">
        <v>35</v>
      </c>
      <c r="G1" s="167"/>
      <c r="H1" s="84">
        <f>SUM('Project Budget'!V79:X79)</f>
        <v>0</v>
      </c>
    </row>
    <row r="2" spans="1:9" ht="32.25" customHeight="1" x14ac:dyDescent="0.25">
      <c r="A2" s="30" t="s">
        <v>18</v>
      </c>
      <c r="B2" s="30" t="s">
        <v>78</v>
      </c>
      <c r="C2" s="30" t="s">
        <v>77</v>
      </c>
      <c r="D2" s="144" t="s">
        <v>124</v>
      </c>
      <c r="E2" s="31" t="s">
        <v>79</v>
      </c>
      <c r="F2" s="31" t="s">
        <v>80</v>
      </c>
      <c r="G2" s="112" t="s">
        <v>81</v>
      </c>
      <c r="H2" s="85" t="s">
        <v>72</v>
      </c>
    </row>
    <row r="3" spans="1:9" ht="45" customHeight="1" x14ac:dyDescent="0.25">
      <c r="A3" s="5"/>
      <c r="B3" s="3"/>
      <c r="C3" s="4"/>
      <c r="D3" s="44"/>
      <c r="E3" s="38"/>
      <c r="F3" s="39"/>
      <c r="G3" s="113"/>
      <c r="H3" s="86">
        <f>IF(B3="",0,IF(C3="Flat Rate",G3,IF(B3="Staff", E3*F3*G3,IF(B3="Travel &amp; Accommodation",E3*F3*G3,E3*G3))))</f>
        <v>0</v>
      </c>
      <c r="I3" s="36" t="str">
        <f>CONCATENATE(A3,"-",B3)</f>
        <v>-</v>
      </c>
    </row>
    <row r="4" spans="1:9" ht="45" customHeight="1" x14ac:dyDescent="0.25">
      <c r="A4" s="5"/>
      <c r="B4" s="3"/>
      <c r="C4" s="4"/>
      <c r="D4" s="44"/>
      <c r="E4" s="38"/>
      <c r="F4" s="39">
        <v>1</v>
      </c>
      <c r="G4" s="114"/>
      <c r="H4" s="86">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4"/>
      <c r="H5" s="86">
        <f t="shared" si="0"/>
        <v>0</v>
      </c>
      <c r="I5" s="36" t="str">
        <f t="shared" si="1"/>
        <v>-</v>
      </c>
    </row>
    <row r="6" spans="1:9" ht="45" customHeight="1" x14ac:dyDescent="0.25">
      <c r="A6" s="5"/>
      <c r="B6" s="3"/>
      <c r="C6" s="4"/>
      <c r="D6" s="44"/>
      <c r="E6" s="38"/>
      <c r="F6" s="39">
        <v>1</v>
      </c>
      <c r="G6" s="114"/>
      <c r="H6" s="86">
        <f t="shared" si="0"/>
        <v>0</v>
      </c>
      <c r="I6" s="36" t="str">
        <f t="shared" si="1"/>
        <v>-</v>
      </c>
    </row>
    <row r="7" spans="1:9" ht="45" customHeight="1" x14ac:dyDescent="0.25">
      <c r="A7" s="5"/>
      <c r="B7" s="3"/>
      <c r="C7" s="4"/>
      <c r="D7" s="44"/>
      <c r="E7" s="38"/>
      <c r="F7" s="39">
        <v>1</v>
      </c>
      <c r="G7" s="114"/>
      <c r="H7" s="86">
        <f t="shared" si="0"/>
        <v>0</v>
      </c>
      <c r="I7" s="36" t="str">
        <f t="shared" si="1"/>
        <v>-</v>
      </c>
    </row>
    <row r="8" spans="1:9" ht="45" customHeight="1" x14ac:dyDescent="0.25">
      <c r="A8" s="5"/>
      <c r="B8" s="3"/>
      <c r="C8" s="4"/>
      <c r="D8" s="44"/>
      <c r="E8" s="38"/>
      <c r="F8" s="39">
        <v>1</v>
      </c>
      <c r="G8" s="114"/>
      <c r="H8" s="86">
        <f t="shared" si="0"/>
        <v>0</v>
      </c>
      <c r="I8" s="36" t="str">
        <f t="shared" si="1"/>
        <v>-</v>
      </c>
    </row>
    <row r="9" spans="1:9" ht="45" customHeight="1" x14ac:dyDescent="0.25">
      <c r="A9" s="5"/>
      <c r="B9" s="3"/>
      <c r="C9" s="4"/>
      <c r="D9" s="44"/>
      <c r="E9" s="38"/>
      <c r="F9" s="39">
        <v>1</v>
      </c>
      <c r="G9" s="114"/>
      <c r="H9" s="86">
        <f t="shared" si="0"/>
        <v>0</v>
      </c>
      <c r="I9" s="36" t="str">
        <f t="shared" si="1"/>
        <v>-</v>
      </c>
    </row>
    <row r="10" spans="1:9" ht="45" customHeight="1" x14ac:dyDescent="0.25">
      <c r="A10" s="5"/>
      <c r="B10" s="3"/>
      <c r="C10" s="4"/>
      <c r="D10" s="44"/>
      <c r="E10" s="38"/>
      <c r="F10" s="39">
        <v>1</v>
      </c>
      <c r="G10" s="114"/>
      <c r="H10" s="86">
        <f t="shared" si="0"/>
        <v>0</v>
      </c>
      <c r="I10" s="36" t="str">
        <f t="shared" si="1"/>
        <v>-</v>
      </c>
    </row>
    <row r="11" spans="1:9" ht="45" customHeight="1" x14ac:dyDescent="0.25">
      <c r="A11" s="5"/>
      <c r="B11" s="3"/>
      <c r="C11" s="4"/>
      <c r="D11" s="44"/>
      <c r="E11" s="38"/>
      <c r="F11" s="39">
        <v>1</v>
      </c>
      <c r="G11" s="114"/>
      <c r="H11" s="86">
        <f t="shared" si="0"/>
        <v>0</v>
      </c>
      <c r="I11" s="36" t="str">
        <f t="shared" si="1"/>
        <v>-</v>
      </c>
    </row>
    <row r="12" spans="1:9" ht="45" customHeight="1" x14ac:dyDescent="0.25">
      <c r="A12" s="5"/>
      <c r="B12" s="3"/>
      <c r="C12" s="4"/>
      <c r="D12" s="44"/>
      <c r="E12" s="38"/>
      <c r="F12" s="39">
        <v>1</v>
      </c>
      <c r="G12" s="114"/>
      <c r="H12" s="86">
        <f t="shared" si="0"/>
        <v>0</v>
      </c>
      <c r="I12" s="36" t="str">
        <f t="shared" si="1"/>
        <v>-</v>
      </c>
    </row>
    <row r="13" spans="1:9" ht="45" customHeight="1" x14ac:dyDescent="0.25">
      <c r="A13" s="5"/>
      <c r="B13" s="3"/>
      <c r="C13" s="4"/>
      <c r="D13" s="44"/>
      <c r="E13" s="38"/>
      <c r="F13" s="39">
        <v>1</v>
      </c>
      <c r="G13" s="114"/>
      <c r="H13" s="86">
        <f t="shared" si="0"/>
        <v>0</v>
      </c>
      <c r="I13" s="36" t="str">
        <f t="shared" si="1"/>
        <v>-</v>
      </c>
    </row>
    <row r="14" spans="1:9" ht="45" customHeight="1" x14ac:dyDescent="0.25">
      <c r="A14" s="5"/>
      <c r="B14" s="3"/>
      <c r="C14" s="4"/>
      <c r="D14" s="44"/>
      <c r="E14" s="38"/>
      <c r="F14" s="39">
        <v>1</v>
      </c>
      <c r="G14" s="114"/>
      <c r="H14" s="86">
        <f t="shared" si="0"/>
        <v>0</v>
      </c>
      <c r="I14" s="36" t="str">
        <f t="shared" si="1"/>
        <v>-</v>
      </c>
    </row>
    <row r="15" spans="1:9" ht="45" customHeight="1" x14ac:dyDescent="0.25">
      <c r="A15" s="5"/>
      <c r="B15" s="3"/>
      <c r="C15" s="4"/>
      <c r="D15" s="44"/>
      <c r="E15" s="38"/>
      <c r="F15" s="39">
        <v>1</v>
      </c>
      <c r="G15" s="114"/>
      <c r="H15" s="86">
        <f t="shared" si="0"/>
        <v>0</v>
      </c>
      <c r="I15" s="36" t="str">
        <f t="shared" si="1"/>
        <v>-</v>
      </c>
    </row>
    <row r="16" spans="1:9" ht="45" customHeight="1" x14ac:dyDescent="0.25">
      <c r="A16" s="5"/>
      <c r="B16" s="3"/>
      <c r="C16" s="4"/>
      <c r="D16" s="44"/>
      <c r="E16" s="38"/>
      <c r="F16" s="39">
        <v>1</v>
      </c>
      <c r="G16" s="114"/>
      <c r="H16" s="86">
        <f t="shared" si="0"/>
        <v>0</v>
      </c>
      <c r="I16" s="36" t="str">
        <f t="shared" si="1"/>
        <v>-</v>
      </c>
    </row>
    <row r="17" spans="1:9" ht="45" customHeight="1" x14ac:dyDescent="0.25">
      <c r="A17" s="5"/>
      <c r="B17" s="3"/>
      <c r="C17" s="4"/>
      <c r="D17" s="44"/>
      <c r="E17" s="38"/>
      <c r="F17" s="39">
        <v>1</v>
      </c>
      <c r="G17" s="114"/>
      <c r="H17" s="86">
        <f t="shared" si="0"/>
        <v>0</v>
      </c>
      <c r="I17" s="36" t="str">
        <f t="shared" si="1"/>
        <v>-</v>
      </c>
    </row>
    <row r="18" spans="1:9" ht="45" customHeight="1" x14ac:dyDescent="0.25">
      <c r="A18" s="11"/>
      <c r="B18" s="3"/>
      <c r="C18" s="4"/>
      <c r="D18" s="44"/>
      <c r="E18" s="38"/>
      <c r="F18" s="39">
        <v>1</v>
      </c>
      <c r="G18" s="115"/>
      <c r="H18" s="86">
        <f t="shared" si="0"/>
        <v>0</v>
      </c>
      <c r="I18" s="36" t="str">
        <f t="shared" si="1"/>
        <v>-</v>
      </c>
    </row>
    <row r="19" spans="1:9" ht="45" customHeight="1" x14ac:dyDescent="0.25">
      <c r="A19" s="5"/>
      <c r="B19" s="3"/>
      <c r="C19" s="4"/>
      <c r="D19" s="44"/>
      <c r="E19" s="38"/>
      <c r="F19" s="39">
        <v>1</v>
      </c>
      <c r="G19" s="114"/>
      <c r="H19" s="86">
        <f t="shared" si="0"/>
        <v>0</v>
      </c>
      <c r="I19" s="36" t="str">
        <f t="shared" si="1"/>
        <v>-</v>
      </c>
    </row>
    <row r="20" spans="1:9" ht="45" customHeight="1" x14ac:dyDescent="0.25">
      <c r="A20" s="5"/>
      <c r="B20" s="3"/>
      <c r="C20" s="4"/>
      <c r="D20" s="44"/>
      <c r="E20" s="38"/>
      <c r="F20" s="39">
        <v>1</v>
      </c>
      <c r="G20" s="114"/>
      <c r="H20" s="86">
        <f t="shared" si="0"/>
        <v>0</v>
      </c>
      <c r="I20" s="36" t="str">
        <f t="shared" si="1"/>
        <v>-</v>
      </c>
    </row>
    <row r="21" spans="1:9" ht="45" customHeight="1" x14ac:dyDescent="0.25">
      <c r="A21" s="5"/>
      <c r="B21" s="3"/>
      <c r="C21" s="4"/>
      <c r="D21" s="44"/>
      <c r="E21" s="38"/>
      <c r="F21" s="39">
        <v>1</v>
      </c>
      <c r="G21" s="114"/>
      <c r="H21" s="86">
        <f t="shared" si="0"/>
        <v>0</v>
      </c>
      <c r="I21" s="36" t="str">
        <f t="shared" si="1"/>
        <v>-</v>
      </c>
    </row>
    <row r="22" spans="1:9" ht="45" customHeight="1" x14ac:dyDescent="0.25">
      <c r="A22" s="5"/>
      <c r="B22" s="3"/>
      <c r="C22" s="4"/>
      <c r="D22" s="44"/>
      <c r="E22" s="38"/>
      <c r="F22" s="39">
        <v>1</v>
      </c>
      <c r="G22" s="114"/>
      <c r="H22" s="86">
        <f t="shared" si="0"/>
        <v>0</v>
      </c>
      <c r="I22" s="36" t="str">
        <f t="shared" si="1"/>
        <v>-</v>
      </c>
    </row>
    <row r="23" spans="1:9" ht="45" customHeight="1" x14ac:dyDescent="0.25">
      <c r="A23" s="5"/>
      <c r="B23" s="3"/>
      <c r="C23" s="4"/>
      <c r="D23" s="44"/>
      <c r="E23" s="38"/>
      <c r="F23" s="39">
        <v>1</v>
      </c>
      <c r="G23" s="114"/>
      <c r="H23" s="86">
        <f t="shared" si="0"/>
        <v>0</v>
      </c>
      <c r="I23" s="36" t="str">
        <f t="shared" si="1"/>
        <v>-</v>
      </c>
    </row>
    <row r="24" spans="1:9" ht="45" customHeight="1" x14ac:dyDescent="0.25">
      <c r="A24" s="5"/>
      <c r="B24" s="3"/>
      <c r="C24" s="4"/>
      <c r="D24" s="44"/>
      <c r="E24" s="38"/>
      <c r="F24" s="39">
        <v>1</v>
      </c>
      <c r="G24" s="114"/>
      <c r="H24" s="86">
        <f t="shared" si="0"/>
        <v>0</v>
      </c>
      <c r="I24" s="36" t="str">
        <f t="shared" si="1"/>
        <v>-</v>
      </c>
    </row>
    <row r="25" spans="1:9" ht="45" customHeight="1" x14ac:dyDescent="0.25">
      <c r="A25" s="5"/>
      <c r="B25" s="3"/>
      <c r="C25" s="4"/>
      <c r="D25" s="44"/>
      <c r="E25" s="38"/>
      <c r="F25" s="39">
        <v>1</v>
      </c>
      <c r="G25" s="114"/>
      <c r="H25" s="86">
        <f t="shared" si="0"/>
        <v>0</v>
      </c>
      <c r="I25" s="36" t="str">
        <f t="shared" si="1"/>
        <v>-</v>
      </c>
    </row>
    <row r="26" spans="1:9" ht="45" customHeight="1" x14ac:dyDescent="0.25">
      <c r="A26" s="5"/>
      <c r="B26" s="3"/>
      <c r="C26" s="4"/>
      <c r="D26" s="44"/>
      <c r="E26" s="38"/>
      <c r="F26" s="39">
        <v>1</v>
      </c>
      <c r="G26" s="114"/>
      <c r="H26" s="86">
        <f t="shared" si="0"/>
        <v>0</v>
      </c>
      <c r="I26" s="36" t="str">
        <f t="shared" si="1"/>
        <v>-</v>
      </c>
    </row>
    <row r="27" spans="1:9" ht="45" customHeight="1" x14ac:dyDescent="0.25">
      <c r="A27" s="5"/>
      <c r="B27" s="3"/>
      <c r="C27" s="4"/>
      <c r="D27" s="44"/>
      <c r="E27" s="38"/>
      <c r="F27" s="39">
        <v>1</v>
      </c>
      <c r="G27" s="114"/>
      <c r="H27" s="86">
        <f t="shared" si="0"/>
        <v>0</v>
      </c>
      <c r="I27" s="36" t="str">
        <f t="shared" si="1"/>
        <v>-</v>
      </c>
    </row>
    <row r="28" spans="1:9" ht="45" customHeight="1" x14ac:dyDescent="0.25">
      <c r="A28" s="5"/>
      <c r="B28" s="3"/>
      <c r="C28" s="4"/>
      <c r="D28" s="44"/>
      <c r="E28" s="38"/>
      <c r="F28" s="39">
        <v>1</v>
      </c>
      <c r="G28" s="114"/>
      <c r="H28" s="86">
        <f t="shared" si="0"/>
        <v>0</v>
      </c>
      <c r="I28" s="36" t="str">
        <f t="shared" si="1"/>
        <v>-</v>
      </c>
    </row>
    <row r="29" spans="1:9" ht="45" customHeight="1" x14ac:dyDescent="0.25">
      <c r="A29" s="5"/>
      <c r="B29" s="3"/>
      <c r="C29" s="4"/>
      <c r="D29" s="44"/>
      <c r="E29" s="38"/>
      <c r="F29" s="39">
        <v>1</v>
      </c>
      <c r="G29" s="114"/>
      <c r="H29" s="86">
        <f t="shared" si="0"/>
        <v>0</v>
      </c>
      <c r="I29" s="36" t="str">
        <f t="shared" si="1"/>
        <v>-</v>
      </c>
    </row>
    <row r="30" spans="1:9" ht="45" customHeight="1" x14ac:dyDescent="0.25">
      <c r="A30" s="5"/>
      <c r="B30" s="3"/>
      <c r="C30" s="4"/>
      <c r="D30" s="44"/>
      <c r="E30" s="38"/>
      <c r="F30" s="39">
        <v>1</v>
      </c>
      <c r="G30" s="114"/>
      <c r="H30" s="86">
        <f t="shared" si="0"/>
        <v>0</v>
      </c>
      <c r="I30" s="36" t="str">
        <f t="shared" si="1"/>
        <v>-</v>
      </c>
    </row>
    <row r="31" spans="1:9" ht="45" customHeight="1" x14ac:dyDescent="0.25">
      <c r="A31" s="5"/>
      <c r="B31" s="3"/>
      <c r="C31" s="4"/>
      <c r="D31" s="44"/>
      <c r="E31" s="38"/>
      <c r="F31" s="39">
        <v>1</v>
      </c>
      <c r="G31" s="114"/>
      <c r="H31" s="86">
        <f t="shared" si="0"/>
        <v>0</v>
      </c>
      <c r="I31" s="36" t="str">
        <f t="shared" si="1"/>
        <v>-</v>
      </c>
    </row>
    <row r="32" spans="1:9" ht="45" customHeight="1" x14ac:dyDescent="0.25">
      <c r="A32" s="5"/>
      <c r="B32" s="3"/>
      <c r="C32" s="4"/>
      <c r="D32" s="44"/>
      <c r="E32" s="38"/>
      <c r="F32" s="39">
        <v>1</v>
      </c>
      <c r="G32" s="114"/>
      <c r="H32" s="86">
        <f t="shared" si="0"/>
        <v>0</v>
      </c>
      <c r="I32" s="36" t="str">
        <f t="shared" si="1"/>
        <v>-</v>
      </c>
    </row>
    <row r="33" spans="1:9" ht="45" customHeight="1" x14ac:dyDescent="0.25">
      <c r="A33" s="5"/>
      <c r="B33" s="3"/>
      <c r="C33" s="4"/>
      <c r="D33" s="44"/>
      <c r="E33" s="38"/>
      <c r="F33" s="39">
        <v>1</v>
      </c>
      <c r="G33" s="114"/>
      <c r="H33" s="86">
        <f t="shared" si="0"/>
        <v>0</v>
      </c>
      <c r="I33" s="36" t="str">
        <f t="shared" si="1"/>
        <v>-</v>
      </c>
    </row>
    <row r="34" spans="1:9" ht="45" customHeight="1" x14ac:dyDescent="0.25">
      <c r="A34" s="5"/>
      <c r="B34" s="3"/>
      <c r="C34" s="4"/>
      <c r="D34" s="44"/>
      <c r="E34" s="38"/>
      <c r="F34" s="39">
        <v>1</v>
      </c>
      <c r="G34" s="114"/>
      <c r="H34" s="86">
        <f t="shared" si="0"/>
        <v>0</v>
      </c>
      <c r="I34" s="36" t="str">
        <f t="shared" si="1"/>
        <v>-</v>
      </c>
    </row>
    <row r="35" spans="1:9" ht="45" customHeight="1" x14ac:dyDescent="0.25">
      <c r="A35" s="5"/>
      <c r="B35" s="3"/>
      <c r="C35" s="4"/>
      <c r="D35" s="44"/>
      <c r="E35" s="38"/>
      <c r="F35" s="39">
        <v>1</v>
      </c>
      <c r="G35" s="114"/>
      <c r="H35" s="86">
        <f t="shared" si="0"/>
        <v>0</v>
      </c>
      <c r="I35" s="36" t="str">
        <f t="shared" si="1"/>
        <v>-</v>
      </c>
    </row>
    <row r="36" spans="1:9" ht="45" customHeight="1" x14ac:dyDescent="0.25">
      <c r="A36" s="5"/>
      <c r="B36" s="3"/>
      <c r="C36" s="4"/>
      <c r="D36" s="44"/>
      <c r="E36" s="38"/>
      <c r="F36" s="39">
        <v>1</v>
      </c>
      <c r="G36" s="114"/>
      <c r="H36" s="86">
        <f t="shared" si="0"/>
        <v>0</v>
      </c>
      <c r="I36" s="36" t="str">
        <f t="shared" si="1"/>
        <v>-</v>
      </c>
    </row>
    <row r="37" spans="1:9" ht="45" customHeight="1" x14ac:dyDescent="0.25">
      <c r="A37" s="5"/>
      <c r="B37" s="3"/>
      <c r="C37" s="4"/>
      <c r="D37" s="44"/>
      <c r="E37" s="38"/>
      <c r="F37" s="39">
        <v>1</v>
      </c>
      <c r="G37" s="114"/>
      <c r="H37" s="86">
        <f t="shared" si="0"/>
        <v>0</v>
      </c>
      <c r="I37" s="36" t="str">
        <f t="shared" si="1"/>
        <v>-</v>
      </c>
    </row>
    <row r="38" spans="1:9" ht="45" customHeight="1" x14ac:dyDescent="0.25">
      <c r="A38" s="5"/>
      <c r="B38" s="3"/>
      <c r="C38" s="4"/>
      <c r="D38" s="44"/>
      <c r="E38" s="38"/>
      <c r="F38" s="39">
        <v>1</v>
      </c>
      <c r="G38" s="114"/>
      <c r="H38" s="86">
        <f t="shared" si="0"/>
        <v>0</v>
      </c>
      <c r="I38" s="36" t="str">
        <f t="shared" si="1"/>
        <v>-</v>
      </c>
    </row>
    <row r="39" spans="1:9" ht="45" customHeight="1" x14ac:dyDescent="0.25">
      <c r="A39" s="5"/>
      <c r="B39" s="3"/>
      <c r="C39" s="4"/>
      <c r="D39" s="44"/>
      <c r="E39" s="38"/>
      <c r="F39" s="39">
        <v>1</v>
      </c>
      <c r="G39" s="114"/>
      <c r="H39" s="86">
        <f t="shared" si="0"/>
        <v>0</v>
      </c>
      <c r="I39" s="36" t="str">
        <f t="shared" si="1"/>
        <v>-</v>
      </c>
    </row>
    <row r="40" spans="1:9" ht="45" customHeight="1" x14ac:dyDescent="0.25">
      <c r="A40" s="5"/>
      <c r="B40" s="3"/>
      <c r="C40" s="4"/>
      <c r="D40" s="44"/>
      <c r="E40" s="38"/>
      <c r="F40" s="39">
        <v>1</v>
      </c>
      <c r="G40" s="114"/>
      <c r="H40" s="86">
        <f t="shared" si="0"/>
        <v>0</v>
      </c>
      <c r="I40" s="36" t="str">
        <f t="shared" si="1"/>
        <v>-</v>
      </c>
    </row>
    <row r="41" spans="1:9" ht="45" customHeight="1" x14ac:dyDescent="0.25">
      <c r="A41" s="5"/>
      <c r="B41" s="3"/>
      <c r="C41" s="4"/>
      <c r="D41" s="44"/>
      <c r="E41" s="38"/>
      <c r="F41" s="39">
        <v>1</v>
      </c>
      <c r="G41" s="114"/>
      <c r="H41" s="86">
        <f t="shared" si="0"/>
        <v>0</v>
      </c>
      <c r="I41" s="36" t="str">
        <f t="shared" si="1"/>
        <v>-</v>
      </c>
    </row>
    <row r="42" spans="1:9" ht="45" customHeight="1" x14ac:dyDescent="0.25">
      <c r="A42" s="5"/>
      <c r="B42" s="3"/>
      <c r="C42" s="4"/>
      <c r="D42" s="44"/>
      <c r="E42" s="38"/>
      <c r="F42" s="39">
        <v>1</v>
      </c>
      <c r="G42" s="114"/>
      <c r="H42" s="86">
        <f t="shared" si="0"/>
        <v>0</v>
      </c>
      <c r="I42" s="36" t="str">
        <f t="shared" si="1"/>
        <v>-</v>
      </c>
    </row>
    <row r="43" spans="1:9" ht="45" customHeight="1" x14ac:dyDescent="0.25">
      <c r="A43" s="5"/>
      <c r="B43" s="3"/>
      <c r="C43" s="4"/>
      <c r="D43" s="44"/>
      <c r="E43" s="38"/>
      <c r="F43" s="39">
        <v>1</v>
      </c>
      <c r="G43" s="114"/>
      <c r="H43" s="86">
        <f t="shared" si="0"/>
        <v>0</v>
      </c>
      <c r="I43" s="36" t="str">
        <f t="shared" si="1"/>
        <v>-</v>
      </c>
    </row>
    <row r="44" spans="1:9" ht="45" customHeight="1" x14ac:dyDescent="0.25">
      <c r="A44" s="5"/>
      <c r="B44" s="3"/>
      <c r="C44" s="4"/>
      <c r="D44" s="44"/>
      <c r="E44" s="38"/>
      <c r="F44" s="39">
        <v>1</v>
      </c>
      <c r="G44" s="114"/>
      <c r="H44" s="86">
        <f t="shared" si="0"/>
        <v>0</v>
      </c>
      <c r="I44" s="36" t="str">
        <f t="shared" si="1"/>
        <v>-</v>
      </c>
    </row>
    <row r="45" spans="1:9" ht="45" customHeight="1" x14ac:dyDescent="0.25">
      <c r="A45" s="5"/>
      <c r="B45" s="3"/>
      <c r="C45" s="4"/>
      <c r="D45" s="44"/>
      <c r="E45" s="38"/>
      <c r="F45" s="39">
        <v>1</v>
      </c>
      <c r="G45" s="114"/>
      <c r="H45" s="86">
        <f t="shared" si="0"/>
        <v>0</v>
      </c>
      <c r="I45" s="36" t="str">
        <f t="shared" si="1"/>
        <v>-</v>
      </c>
    </row>
    <row r="46" spans="1:9" ht="45" customHeight="1" x14ac:dyDescent="0.25">
      <c r="A46" s="5"/>
      <c r="B46" s="3"/>
      <c r="C46" s="4"/>
      <c r="D46" s="44"/>
      <c r="E46" s="38"/>
      <c r="F46" s="39">
        <v>1</v>
      </c>
      <c r="G46" s="114"/>
      <c r="H46" s="86">
        <f t="shared" si="0"/>
        <v>0</v>
      </c>
      <c r="I46" s="36" t="str">
        <f t="shared" si="1"/>
        <v>-</v>
      </c>
    </row>
    <row r="47" spans="1:9" ht="45" customHeight="1" x14ac:dyDescent="0.25">
      <c r="A47" s="5"/>
      <c r="B47" s="3"/>
      <c r="C47" s="4"/>
      <c r="D47" s="44"/>
      <c r="E47" s="38"/>
      <c r="F47" s="39">
        <v>1</v>
      </c>
      <c r="G47" s="114"/>
      <c r="H47" s="86">
        <f t="shared" si="0"/>
        <v>0</v>
      </c>
      <c r="I47" s="36" t="str">
        <f t="shared" si="1"/>
        <v>-</v>
      </c>
    </row>
    <row r="48" spans="1:9" ht="45" customHeight="1" x14ac:dyDescent="0.25">
      <c r="A48" s="5"/>
      <c r="B48" s="3"/>
      <c r="C48" s="4"/>
      <c r="D48" s="44"/>
      <c r="E48" s="38"/>
      <c r="F48" s="39">
        <v>1</v>
      </c>
      <c r="G48" s="114"/>
      <c r="H48" s="86">
        <f t="shared" si="0"/>
        <v>0</v>
      </c>
      <c r="I48" s="36" t="str">
        <f t="shared" si="1"/>
        <v>-</v>
      </c>
    </row>
    <row r="49" spans="1:9" ht="45" customHeight="1" x14ac:dyDescent="0.25">
      <c r="A49" s="5"/>
      <c r="B49" s="3"/>
      <c r="C49" s="4"/>
      <c r="D49" s="44"/>
      <c r="E49" s="38"/>
      <c r="F49" s="39">
        <v>1</v>
      </c>
      <c r="G49" s="114"/>
      <c r="H49" s="86">
        <f t="shared" si="0"/>
        <v>0</v>
      </c>
      <c r="I49" s="36" t="str">
        <f t="shared" si="1"/>
        <v>-</v>
      </c>
    </row>
    <row r="50" spans="1:9" ht="45" customHeight="1" x14ac:dyDescent="0.25">
      <c r="A50" s="5"/>
      <c r="B50" s="3"/>
      <c r="C50" s="4"/>
      <c r="D50" s="44"/>
      <c r="E50" s="38"/>
      <c r="F50" s="39">
        <v>1</v>
      </c>
      <c r="G50" s="114"/>
      <c r="H50" s="86">
        <f t="shared" si="0"/>
        <v>0</v>
      </c>
      <c r="I50" s="36" t="str">
        <f t="shared" si="1"/>
        <v>-</v>
      </c>
    </row>
    <row r="51" spans="1:9" ht="45" customHeight="1" x14ac:dyDescent="0.25">
      <c r="A51" s="5"/>
      <c r="B51" s="3"/>
      <c r="C51" s="4"/>
      <c r="D51" s="44"/>
      <c r="E51" s="38"/>
      <c r="F51" s="39">
        <v>1</v>
      </c>
      <c r="G51" s="114"/>
      <c r="H51" s="86">
        <f t="shared" si="0"/>
        <v>0</v>
      </c>
      <c r="I51" s="36" t="str">
        <f t="shared" si="1"/>
        <v>-</v>
      </c>
    </row>
    <row r="52" spans="1:9" ht="45" customHeight="1" x14ac:dyDescent="0.25">
      <c r="A52" s="5"/>
      <c r="B52" s="3"/>
      <c r="C52" s="4"/>
      <c r="D52" s="44"/>
      <c r="E52" s="38"/>
      <c r="F52" s="39">
        <v>1</v>
      </c>
      <c r="G52" s="114"/>
      <c r="H52" s="86">
        <f t="shared" si="0"/>
        <v>0</v>
      </c>
      <c r="I52" s="36" t="str">
        <f t="shared" si="1"/>
        <v>-</v>
      </c>
    </row>
    <row r="53" spans="1:9" ht="45" customHeight="1" x14ac:dyDescent="0.25">
      <c r="A53" s="5"/>
      <c r="B53" s="3"/>
      <c r="C53" s="4"/>
      <c r="D53" s="44"/>
      <c r="E53" s="38"/>
      <c r="F53" s="39">
        <v>1</v>
      </c>
      <c r="G53" s="114"/>
      <c r="H53" s="86">
        <f t="shared" si="0"/>
        <v>0</v>
      </c>
      <c r="I53" s="36" t="str">
        <f t="shared" si="1"/>
        <v>-</v>
      </c>
    </row>
    <row r="54" spans="1:9" ht="45" customHeight="1" x14ac:dyDescent="0.25">
      <c r="A54" s="5"/>
      <c r="B54" s="3"/>
      <c r="C54" s="4"/>
      <c r="D54" s="44"/>
      <c r="E54" s="38"/>
      <c r="F54" s="39">
        <v>1</v>
      </c>
      <c r="G54" s="114"/>
      <c r="H54" s="86">
        <f t="shared" si="0"/>
        <v>0</v>
      </c>
      <c r="I54" s="36" t="str">
        <f t="shared" si="1"/>
        <v>-</v>
      </c>
    </row>
    <row r="55" spans="1:9" ht="45" customHeight="1" x14ac:dyDescent="0.25">
      <c r="A55" s="5"/>
      <c r="B55" s="3"/>
      <c r="C55" s="4"/>
      <c r="D55" s="44"/>
      <c r="E55" s="38"/>
      <c r="F55" s="39">
        <v>1</v>
      </c>
      <c r="G55" s="114"/>
      <c r="H55" s="86">
        <f t="shared" si="0"/>
        <v>0</v>
      </c>
      <c r="I55" s="36" t="str">
        <f t="shared" si="1"/>
        <v>-</v>
      </c>
    </row>
    <row r="56" spans="1:9" ht="45" customHeight="1" x14ac:dyDescent="0.25">
      <c r="A56" s="5"/>
      <c r="B56" s="3"/>
      <c r="C56" s="4"/>
      <c r="D56" s="44"/>
      <c r="E56" s="38"/>
      <c r="F56" s="39">
        <v>1</v>
      </c>
      <c r="G56" s="114"/>
      <c r="H56" s="86">
        <f t="shared" si="0"/>
        <v>0</v>
      </c>
      <c r="I56" s="36" t="str">
        <f t="shared" si="1"/>
        <v>-</v>
      </c>
    </row>
    <row r="57" spans="1:9" ht="45" customHeight="1" x14ac:dyDescent="0.25">
      <c r="A57" s="5"/>
      <c r="B57" s="3"/>
      <c r="C57" s="4"/>
      <c r="D57" s="44"/>
      <c r="E57" s="38"/>
      <c r="F57" s="39">
        <v>1</v>
      </c>
      <c r="G57" s="114"/>
      <c r="H57" s="86">
        <f t="shared" si="0"/>
        <v>0</v>
      </c>
      <c r="I57" s="36" t="str">
        <f t="shared" si="1"/>
        <v>-</v>
      </c>
    </row>
    <row r="58" spans="1:9" ht="45" customHeight="1" x14ac:dyDescent="0.25">
      <c r="A58" s="5"/>
      <c r="B58" s="3"/>
      <c r="C58" s="4"/>
      <c r="D58" s="44"/>
      <c r="E58" s="38"/>
      <c r="F58" s="39">
        <v>1</v>
      </c>
      <c r="G58" s="114"/>
      <c r="H58" s="86">
        <f t="shared" si="0"/>
        <v>0</v>
      </c>
      <c r="I58" s="36" t="str">
        <f t="shared" si="1"/>
        <v>-</v>
      </c>
    </row>
    <row r="59" spans="1:9" ht="45" customHeight="1" x14ac:dyDescent="0.25">
      <c r="A59" s="5"/>
      <c r="B59" s="3"/>
      <c r="C59" s="4"/>
      <c r="D59" s="44"/>
      <c r="E59" s="38"/>
      <c r="F59" s="39">
        <v>1</v>
      </c>
      <c r="G59" s="114"/>
      <c r="H59" s="86">
        <f t="shared" si="0"/>
        <v>0</v>
      </c>
      <c r="I59" s="36" t="str">
        <f t="shared" si="1"/>
        <v>-</v>
      </c>
    </row>
    <row r="60" spans="1:9" ht="45" customHeight="1" x14ac:dyDescent="0.25">
      <c r="A60" s="5"/>
      <c r="B60" s="3"/>
      <c r="C60" s="4"/>
      <c r="D60" s="44"/>
      <c r="E60" s="38"/>
      <c r="F60" s="39">
        <v>1</v>
      </c>
      <c r="G60" s="114"/>
      <c r="H60" s="86">
        <f t="shared" si="0"/>
        <v>0</v>
      </c>
      <c r="I60" s="36" t="str">
        <f t="shared" si="1"/>
        <v>-</v>
      </c>
    </row>
    <row r="61" spans="1:9" ht="45" customHeight="1" x14ac:dyDescent="0.25">
      <c r="A61" s="5"/>
      <c r="B61" s="3"/>
      <c r="C61" s="4"/>
      <c r="D61" s="44"/>
      <c r="E61" s="38"/>
      <c r="F61" s="39">
        <v>1</v>
      </c>
      <c r="G61" s="114"/>
      <c r="H61" s="86">
        <f t="shared" si="0"/>
        <v>0</v>
      </c>
      <c r="I61" s="36" t="str">
        <f t="shared" si="1"/>
        <v>-</v>
      </c>
    </row>
    <row r="62" spans="1:9" ht="45" customHeight="1" x14ac:dyDescent="0.25">
      <c r="A62" s="5"/>
      <c r="B62" s="3"/>
      <c r="C62" s="4"/>
      <c r="D62" s="44"/>
      <c r="E62" s="38"/>
      <c r="F62" s="39">
        <v>1</v>
      </c>
      <c r="G62" s="114"/>
      <c r="H62" s="86">
        <f t="shared" si="0"/>
        <v>0</v>
      </c>
      <c r="I62" s="36" t="str">
        <f t="shared" si="1"/>
        <v>-</v>
      </c>
    </row>
    <row r="63" spans="1:9" ht="45" customHeight="1" x14ac:dyDescent="0.25">
      <c r="A63" s="5"/>
      <c r="B63" s="3"/>
      <c r="C63" s="4"/>
      <c r="D63" s="44"/>
      <c r="E63" s="38"/>
      <c r="F63" s="39">
        <v>1</v>
      </c>
      <c r="G63" s="114"/>
      <c r="H63" s="86">
        <f t="shared" si="0"/>
        <v>0</v>
      </c>
      <c r="I63" s="36" t="str">
        <f t="shared" si="1"/>
        <v>-</v>
      </c>
    </row>
    <row r="64" spans="1:9" ht="45" customHeight="1" x14ac:dyDescent="0.25">
      <c r="A64" s="5"/>
      <c r="B64" s="3"/>
      <c r="C64" s="4"/>
      <c r="D64" s="44"/>
      <c r="E64" s="38"/>
      <c r="F64" s="39">
        <v>1</v>
      </c>
      <c r="G64" s="114"/>
      <c r="H64" s="86">
        <f t="shared" si="0"/>
        <v>0</v>
      </c>
      <c r="I64" s="36" t="str">
        <f t="shared" si="1"/>
        <v>-</v>
      </c>
    </row>
    <row r="65" spans="1:9" ht="45" customHeight="1" x14ac:dyDescent="0.25">
      <c r="A65" s="5"/>
      <c r="B65" s="3"/>
      <c r="C65" s="4"/>
      <c r="D65" s="44"/>
      <c r="E65" s="38"/>
      <c r="F65" s="39">
        <v>1</v>
      </c>
      <c r="G65" s="114"/>
      <c r="H65" s="86">
        <f t="shared" si="0"/>
        <v>0</v>
      </c>
      <c r="I65" s="36" t="str">
        <f t="shared" si="1"/>
        <v>-</v>
      </c>
    </row>
    <row r="66" spans="1:9" ht="45" customHeight="1" x14ac:dyDescent="0.25">
      <c r="A66" s="5"/>
      <c r="B66" s="3"/>
      <c r="C66" s="4"/>
      <c r="D66" s="44"/>
      <c r="E66" s="38"/>
      <c r="F66" s="39">
        <v>1</v>
      </c>
      <c r="G66" s="114"/>
      <c r="H66" s="86">
        <f t="shared" si="0"/>
        <v>0</v>
      </c>
      <c r="I66" s="36" t="str">
        <f t="shared" si="1"/>
        <v>-</v>
      </c>
    </row>
    <row r="67" spans="1:9" ht="45" customHeight="1" x14ac:dyDescent="0.25">
      <c r="A67" s="5"/>
      <c r="B67" s="3"/>
      <c r="C67" s="4"/>
      <c r="D67" s="44"/>
      <c r="E67" s="38"/>
      <c r="F67" s="39">
        <v>1</v>
      </c>
      <c r="G67" s="114"/>
      <c r="H67" s="86">
        <f t="shared" si="0"/>
        <v>0</v>
      </c>
      <c r="I67" s="36" t="str">
        <f t="shared" si="1"/>
        <v>-</v>
      </c>
    </row>
    <row r="68" spans="1:9" ht="45" customHeight="1" x14ac:dyDescent="0.25">
      <c r="A68" s="5"/>
      <c r="B68" s="3"/>
      <c r="C68" s="4"/>
      <c r="D68" s="44"/>
      <c r="E68" s="38"/>
      <c r="F68" s="39">
        <v>1</v>
      </c>
      <c r="G68" s="114"/>
      <c r="H68" s="86">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4"/>
      <c r="H69" s="86">
        <f t="shared" si="2"/>
        <v>0</v>
      </c>
      <c r="I69" s="36" t="str">
        <f t="shared" si="3"/>
        <v>-</v>
      </c>
    </row>
    <row r="70" spans="1:9" ht="45" customHeight="1" x14ac:dyDescent="0.25">
      <c r="A70" s="5"/>
      <c r="B70" s="3"/>
      <c r="C70" s="4"/>
      <c r="D70" s="44"/>
      <c r="E70" s="38"/>
      <c r="F70" s="39">
        <v>1</v>
      </c>
      <c r="G70" s="114"/>
      <c r="H70" s="86">
        <f t="shared" si="2"/>
        <v>0</v>
      </c>
      <c r="I70" s="36" t="str">
        <f t="shared" si="3"/>
        <v>-</v>
      </c>
    </row>
    <row r="71" spans="1:9" ht="45" customHeight="1" x14ac:dyDescent="0.25">
      <c r="A71" s="5"/>
      <c r="B71" s="3"/>
      <c r="C71" s="4"/>
      <c r="D71" s="44"/>
      <c r="E71" s="38"/>
      <c r="F71" s="39">
        <v>1</v>
      </c>
      <c r="G71" s="114"/>
      <c r="H71" s="86">
        <f t="shared" si="2"/>
        <v>0</v>
      </c>
      <c r="I71" s="36" t="str">
        <f t="shared" si="3"/>
        <v>-</v>
      </c>
    </row>
    <row r="72" spans="1:9" ht="45" customHeight="1" x14ac:dyDescent="0.25">
      <c r="A72" s="5"/>
      <c r="B72" s="3"/>
      <c r="C72" s="4"/>
      <c r="D72" s="44"/>
      <c r="E72" s="38"/>
      <c r="F72" s="39">
        <v>1</v>
      </c>
      <c r="G72" s="114"/>
      <c r="H72" s="86">
        <f t="shared" si="2"/>
        <v>0</v>
      </c>
      <c r="I72" s="36" t="str">
        <f t="shared" si="3"/>
        <v>-</v>
      </c>
    </row>
    <row r="73" spans="1:9" ht="45" customHeight="1" x14ac:dyDescent="0.25">
      <c r="A73" s="5"/>
      <c r="B73" s="3"/>
      <c r="C73" s="4"/>
      <c r="D73" s="44"/>
      <c r="E73" s="38"/>
      <c r="F73" s="39">
        <v>1</v>
      </c>
      <c r="G73" s="114"/>
      <c r="H73" s="86">
        <f t="shared" si="2"/>
        <v>0</v>
      </c>
      <c r="I73" s="36" t="str">
        <f t="shared" si="3"/>
        <v>-</v>
      </c>
    </row>
    <row r="74" spans="1:9" ht="45" customHeight="1" x14ac:dyDescent="0.25">
      <c r="A74" s="5"/>
      <c r="B74" s="3"/>
      <c r="C74" s="4"/>
      <c r="D74" s="44"/>
      <c r="E74" s="38"/>
      <c r="F74" s="39">
        <v>1</v>
      </c>
      <c r="G74" s="114"/>
      <c r="H74" s="86">
        <f t="shared" si="2"/>
        <v>0</v>
      </c>
      <c r="I74" s="36" t="str">
        <f t="shared" si="3"/>
        <v>-</v>
      </c>
    </row>
    <row r="75" spans="1:9" ht="45" customHeight="1" x14ac:dyDescent="0.25">
      <c r="A75" s="5"/>
      <c r="B75" s="3"/>
      <c r="C75" s="4"/>
      <c r="D75" s="44"/>
      <c r="E75" s="38"/>
      <c r="F75" s="39">
        <v>1</v>
      </c>
      <c r="G75" s="114"/>
      <c r="H75" s="86">
        <f t="shared" si="2"/>
        <v>0</v>
      </c>
      <c r="I75" s="36" t="str">
        <f t="shared" si="3"/>
        <v>-</v>
      </c>
    </row>
    <row r="76" spans="1:9" ht="45" customHeight="1" x14ac:dyDescent="0.25">
      <c r="A76" s="5"/>
      <c r="B76" s="3"/>
      <c r="C76" s="4"/>
      <c r="D76" s="44"/>
      <c r="E76" s="38"/>
      <c r="F76" s="39">
        <v>1</v>
      </c>
      <c r="G76" s="114"/>
      <c r="H76" s="86">
        <f t="shared" si="2"/>
        <v>0</v>
      </c>
      <c r="I76" s="36" t="str">
        <f t="shared" si="3"/>
        <v>-</v>
      </c>
    </row>
    <row r="77" spans="1:9" ht="45" customHeight="1" x14ac:dyDescent="0.25">
      <c r="A77" s="5"/>
      <c r="B77" s="3"/>
      <c r="C77" s="4"/>
      <c r="D77" s="44"/>
      <c r="E77" s="38"/>
      <c r="F77" s="39">
        <v>1</v>
      </c>
      <c r="G77" s="114"/>
      <c r="H77" s="86">
        <f t="shared" si="2"/>
        <v>0</v>
      </c>
      <c r="I77" s="36" t="str">
        <f t="shared" si="3"/>
        <v>-</v>
      </c>
    </row>
    <row r="78" spans="1:9" ht="45" customHeight="1" x14ac:dyDescent="0.25">
      <c r="A78" s="5"/>
      <c r="B78" s="3"/>
      <c r="C78" s="4"/>
      <c r="D78" s="44"/>
      <c r="E78" s="38"/>
      <c r="F78" s="39">
        <v>1</v>
      </c>
      <c r="G78" s="114"/>
      <c r="H78" s="86">
        <f t="shared" si="2"/>
        <v>0</v>
      </c>
      <c r="I78" s="36" t="str">
        <f t="shared" si="3"/>
        <v>-</v>
      </c>
    </row>
    <row r="79" spans="1:9" ht="45" customHeight="1" x14ac:dyDescent="0.25">
      <c r="A79" s="5"/>
      <c r="B79" s="3"/>
      <c r="C79" s="4"/>
      <c r="D79" s="44"/>
      <c r="E79" s="38"/>
      <c r="F79" s="39">
        <v>1</v>
      </c>
      <c r="G79" s="114"/>
      <c r="H79" s="86">
        <f t="shared" si="2"/>
        <v>0</v>
      </c>
      <c r="I79" s="36" t="str">
        <f t="shared" si="3"/>
        <v>-</v>
      </c>
    </row>
    <row r="80" spans="1:9" ht="45" customHeight="1" x14ac:dyDescent="0.25">
      <c r="A80" s="5"/>
      <c r="B80" s="3"/>
      <c r="C80" s="4"/>
      <c r="D80" s="44"/>
      <c r="E80" s="38"/>
      <c r="F80" s="39">
        <v>1</v>
      </c>
      <c r="G80" s="114"/>
      <c r="H80" s="86">
        <f t="shared" si="2"/>
        <v>0</v>
      </c>
      <c r="I80" s="36" t="str">
        <f t="shared" si="3"/>
        <v>-</v>
      </c>
    </row>
    <row r="81" spans="1:9" ht="45" customHeight="1" x14ac:dyDescent="0.25">
      <c r="A81" s="5"/>
      <c r="B81" s="3"/>
      <c r="C81" s="4"/>
      <c r="D81" s="44"/>
      <c r="E81" s="38"/>
      <c r="F81" s="39">
        <v>1</v>
      </c>
      <c r="G81" s="114"/>
      <c r="H81" s="86">
        <f t="shared" si="2"/>
        <v>0</v>
      </c>
      <c r="I81" s="36" t="str">
        <f t="shared" si="3"/>
        <v>-</v>
      </c>
    </row>
    <row r="82" spans="1:9" ht="45" customHeight="1" x14ac:dyDescent="0.25">
      <c r="A82" s="5"/>
      <c r="B82" s="3"/>
      <c r="C82" s="4"/>
      <c r="D82" s="44"/>
      <c r="E82" s="38"/>
      <c r="F82" s="39">
        <v>1</v>
      </c>
      <c r="G82" s="114"/>
      <c r="H82" s="86">
        <f t="shared" si="2"/>
        <v>0</v>
      </c>
      <c r="I82" s="36" t="str">
        <f t="shared" si="3"/>
        <v>-</v>
      </c>
    </row>
    <row r="83" spans="1:9" ht="45" customHeight="1" x14ac:dyDescent="0.25">
      <c r="A83" s="5"/>
      <c r="B83" s="3"/>
      <c r="C83" s="4"/>
      <c r="D83" s="44"/>
      <c r="E83" s="38"/>
      <c r="F83" s="39">
        <v>1</v>
      </c>
      <c r="G83" s="114"/>
      <c r="H83" s="86">
        <f t="shared" si="2"/>
        <v>0</v>
      </c>
      <c r="I83" s="36" t="str">
        <f t="shared" si="3"/>
        <v>-</v>
      </c>
    </row>
    <row r="84" spans="1:9" ht="45" customHeight="1" x14ac:dyDescent="0.25">
      <c r="A84" s="5"/>
      <c r="B84" s="3"/>
      <c r="C84" s="4"/>
      <c r="D84" s="44"/>
      <c r="E84" s="38"/>
      <c r="F84" s="39">
        <v>1</v>
      </c>
      <c r="G84" s="114"/>
      <c r="H84" s="86">
        <f t="shared" si="2"/>
        <v>0</v>
      </c>
      <c r="I84" s="36" t="str">
        <f t="shared" si="3"/>
        <v>-</v>
      </c>
    </row>
    <row r="85" spans="1:9" ht="45" customHeight="1" x14ac:dyDescent="0.25">
      <c r="A85" s="5"/>
      <c r="B85" s="3"/>
      <c r="C85" s="4"/>
      <c r="D85" s="44"/>
      <c r="E85" s="38"/>
      <c r="F85" s="39">
        <v>1</v>
      </c>
      <c r="G85" s="114"/>
      <c r="H85" s="86">
        <f t="shared" si="2"/>
        <v>0</v>
      </c>
      <c r="I85" s="36" t="str">
        <f t="shared" si="3"/>
        <v>-</v>
      </c>
    </row>
    <row r="86" spans="1:9" ht="45" customHeight="1" x14ac:dyDescent="0.25">
      <c r="A86" s="5"/>
      <c r="B86" s="3"/>
      <c r="C86" s="4"/>
      <c r="D86" s="44"/>
      <c r="E86" s="38"/>
      <c r="F86" s="39">
        <v>1</v>
      </c>
      <c r="G86" s="114"/>
      <c r="H86" s="86">
        <f t="shared" si="2"/>
        <v>0</v>
      </c>
      <c r="I86" s="36" t="str">
        <f t="shared" si="3"/>
        <v>-</v>
      </c>
    </row>
    <row r="87" spans="1:9" ht="45" customHeight="1" x14ac:dyDescent="0.25">
      <c r="A87" s="5"/>
      <c r="B87" s="3"/>
      <c r="C87" s="4"/>
      <c r="D87" s="44"/>
      <c r="E87" s="38"/>
      <c r="F87" s="39">
        <v>1</v>
      </c>
      <c r="G87" s="114"/>
      <c r="H87" s="86">
        <f t="shared" si="2"/>
        <v>0</v>
      </c>
      <c r="I87" s="36" t="str">
        <f t="shared" si="3"/>
        <v>-</v>
      </c>
    </row>
    <row r="88" spans="1:9" ht="45" customHeight="1" x14ac:dyDescent="0.25">
      <c r="A88" s="5"/>
      <c r="B88" s="3"/>
      <c r="C88" s="4"/>
      <c r="D88" s="44"/>
      <c r="E88" s="38"/>
      <c r="F88" s="39">
        <v>1</v>
      </c>
      <c r="G88" s="114"/>
      <c r="H88" s="86">
        <f t="shared" si="2"/>
        <v>0</v>
      </c>
      <c r="I88" s="36" t="str">
        <f t="shared" si="3"/>
        <v>-</v>
      </c>
    </row>
    <row r="89" spans="1:9" ht="45" customHeight="1" x14ac:dyDescent="0.25">
      <c r="A89" s="5"/>
      <c r="B89" s="3"/>
      <c r="C89" s="4"/>
      <c r="D89" s="44"/>
      <c r="E89" s="38"/>
      <c r="F89" s="39">
        <v>1</v>
      </c>
      <c r="G89" s="114"/>
      <c r="H89" s="86">
        <f t="shared" si="2"/>
        <v>0</v>
      </c>
      <c r="I89" s="36" t="str">
        <f t="shared" si="3"/>
        <v>-</v>
      </c>
    </row>
    <row r="90" spans="1:9" ht="45" customHeight="1" x14ac:dyDescent="0.25">
      <c r="A90" s="5"/>
      <c r="B90" s="3"/>
      <c r="C90" s="4"/>
      <c r="D90" s="44"/>
      <c r="E90" s="38"/>
      <c r="F90" s="39">
        <v>1</v>
      </c>
      <c r="G90" s="114"/>
      <c r="H90" s="86">
        <f t="shared" si="2"/>
        <v>0</v>
      </c>
      <c r="I90" s="36" t="str">
        <f t="shared" si="3"/>
        <v>-</v>
      </c>
    </row>
    <row r="91" spans="1:9" ht="45" customHeight="1" x14ac:dyDescent="0.25">
      <c r="A91" s="5"/>
      <c r="B91" s="3"/>
      <c r="C91" s="4"/>
      <c r="D91" s="44"/>
      <c r="E91" s="38"/>
      <c r="F91" s="39">
        <v>1</v>
      </c>
      <c r="G91" s="114"/>
      <c r="H91" s="86">
        <f t="shared" si="2"/>
        <v>0</v>
      </c>
      <c r="I91" s="36" t="str">
        <f t="shared" si="3"/>
        <v>-</v>
      </c>
    </row>
    <row r="92" spans="1:9" ht="45" customHeight="1" x14ac:dyDescent="0.25">
      <c r="A92" s="5"/>
      <c r="B92" s="3"/>
      <c r="C92" s="4"/>
      <c r="D92" s="44"/>
      <c r="E92" s="38"/>
      <c r="F92" s="39">
        <v>1</v>
      </c>
      <c r="G92" s="114"/>
      <c r="H92" s="86">
        <f t="shared" si="2"/>
        <v>0</v>
      </c>
      <c r="I92" s="36" t="str">
        <f t="shared" si="3"/>
        <v>-</v>
      </c>
    </row>
    <row r="93" spans="1:9" ht="45" customHeight="1" x14ac:dyDescent="0.25">
      <c r="A93" s="5"/>
      <c r="B93" s="3"/>
      <c r="C93" s="4"/>
      <c r="D93" s="44"/>
      <c r="E93" s="38"/>
      <c r="F93" s="39">
        <v>1</v>
      </c>
      <c r="G93" s="114"/>
      <c r="H93" s="86">
        <f t="shared" si="2"/>
        <v>0</v>
      </c>
      <c r="I93" s="36" t="str">
        <f t="shared" si="3"/>
        <v>-</v>
      </c>
    </row>
    <row r="94" spans="1:9" ht="45" customHeight="1" x14ac:dyDescent="0.25">
      <c r="A94" s="5"/>
      <c r="B94" s="3"/>
      <c r="C94" s="4"/>
      <c r="D94" s="44"/>
      <c r="E94" s="38"/>
      <c r="F94" s="39">
        <v>1</v>
      </c>
      <c r="G94" s="114"/>
      <c r="H94" s="86">
        <f t="shared" si="2"/>
        <v>0</v>
      </c>
      <c r="I94" s="36" t="str">
        <f t="shared" si="3"/>
        <v>-</v>
      </c>
    </row>
    <row r="95" spans="1:9" ht="45" customHeight="1" x14ac:dyDescent="0.25">
      <c r="A95" s="5"/>
      <c r="B95" s="3"/>
      <c r="C95" s="4"/>
      <c r="D95" s="44"/>
      <c r="E95" s="38"/>
      <c r="F95" s="39">
        <v>1</v>
      </c>
      <c r="G95" s="114"/>
      <c r="H95" s="86">
        <f t="shared" si="2"/>
        <v>0</v>
      </c>
      <c r="I95" s="36" t="str">
        <f t="shared" si="3"/>
        <v>-</v>
      </c>
    </row>
    <row r="96" spans="1:9" ht="45" customHeight="1" x14ac:dyDescent="0.25">
      <c r="A96" s="5"/>
      <c r="B96" s="3"/>
      <c r="C96" s="4"/>
      <c r="D96" s="44"/>
      <c r="E96" s="38"/>
      <c r="F96" s="39">
        <v>1</v>
      </c>
      <c r="G96" s="114"/>
      <c r="H96" s="86">
        <f t="shared" si="2"/>
        <v>0</v>
      </c>
      <c r="I96" s="36" t="str">
        <f t="shared" si="3"/>
        <v>-</v>
      </c>
    </row>
    <row r="97" spans="1:9" ht="45" customHeight="1" x14ac:dyDescent="0.25">
      <c r="A97" s="5"/>
      <c r="B97" s="3"/>
      <c r="C97" s="4"/>
      <c r="D97" s="44"/>
      <c r="E97" s="38"/>
      <c r="F97" s="39">
        <v>1</v>
      </c>
      <c r="G97" s="114"/>
      <c r="H97" s="86">
        <f t="shared" si="2"/>
        <v>0</v>
      </c>
      <c r="I97" s="36" t="str">
        <f t="shared" si="3"/>
        <v>-</v>
      </c>
    </row>
    <row r="98" spans="1:9" ht="45" customHeight="1" x14ac:dyDescent="0.25">
      <c r="A98" s="5"/>
      <c r="B98" s="3"/>
      <c r="C98" s="4"/>
      <c r="D98" s="44"/>
      <c r="E98" s="38"/>
      <c r="F98" s="39">
        <v>1</v>
      </c>
      <c r="G98" s="114"/>
      <c r="H98" s="86">
        <f t="shared" si="2"/>
        <v>0</v>
      </c>
      <c r="I98" s="36" t="str">
        <f t="shared" si="3"/>
        <v>-</v>
      </c>
    </row>
    <row r="99" spans="1:9" ht="45" customHeight="1" x14ac:dyDescent="0.25">
      <c r="A99" s="5"/>
      <c r="B99" s="3"/>
      <c r="C99" s="4"/>
      <c r="D99" s="44"/>
      <c r="E99" s="38"/>
      <c r="F99" s="39">
        <v>1</v>
      </c>
      <c r="G99" s="114"/>
      <c r="H99" s="86">
        <f t="shared" si="2"/>
        <v>0</v>
      </c>
      <c r="I99" s="36" t="str">
        <f t="shared" si="3"/>
        <v>-</v>
      </c>
    </row>
    <row r="100" spans="1:9" ht="45" customHeight="1" x14ac:dyDescent="0.25">
      <c r="A100" s="5"/>
      <c r="B100" s="3"/>
      <c r="C100" s="4"/>
      <c r="D100" s="44"/>
      <c r="E100" s="38"/>
      <c r="F100" s="39">
        <v>1</v>
      </c>
      <c r="G100" s="114"/>
      <c r="H100" s="86">
        <f t="shared" si="2"/>
        <v>0</v>
      </c>
      <c r="I100" s="36" t="str">
        <f t="shared" si="3"/>
        <v>-</v>
      </c>
    </row>
    <row r="101" spans="1:9" ht="45" customHeight="1" x14ac:dyDescent="0.25">
      <c r="A101" s="5"/>
      <c r="B101" s="3"/>
      <c r="C101" s="4"/>
      <c r="D101" s="44"/>
      <c r="E101" s="38"/>
      <c r="F101" s="39">
        <v>1</v>
      </c>
      <c r="G101" s="114"/>
      <c r="H101" s="86">
        <f t="shared" si="2"/>
        <v>0</v>
      </c>
      <c r="I101" s="36" t="str">
        <f t="shared" si="3"/>
        <v>-</v>
      </c>
    </row>
    <row r="102" spans="1:9" ht="45" customHeight="1" x14ac:dyDescent="0.25">
      <c r="A102" s="5"/>
      <c r="B102" s="3"/>
      <c r="C102" s="4"/>
      <c r="D102" s="44"/>
      <c r="E102" s="38"/>
      <c r="F102" s="39">
        <v>1</v>
      </c>
      <c r="G102" s="114"/>
      <c r="H102" s="86">
        <f t="shared" si="2"/>
        <v>0</v>
      </c>
      <c r="I102" s="36" t="str">
        <f t="shared" si="3"/>
        <v>-</v>
      </c>
    </row>
    <row r="103" spans="1:9" ht="45" customHeight="1" x14ac:dyDescent="0.25">
      <c r="A103" s="5"/>
      <c r="B103" s="3"/>
      <c r="C103" s="4"/>
      <c r="D103" s="44"/>
      <c r="E103" s="38"/>
      <c r="F103" s="39">
        <v>1</v>
      </c>
      <c r="G103" s="114"/>
      <c r="H103" s="86">
        <f t="shared" si="2"/>
        <v>0</v>
      </c>
      <c r="I103" s="36" t="str">
        <f t="shared" si="3"/>
        <v>-</v>
      </c>
    </row>
    <row r="104" spans="1:9" ht="45" customHeight="1" x14ac:dyDescent="0.25">
      <c r="A104" s="5"/>
      <c r="B104" s="3"/>
      <c r="C104" s="4"/>
      <c r="D104" s="44"/>
      <c r="E104" s="38"/>
      <c r="F104" s="39">
        <v>1</v>
      </c>
      <c r="G104" s="114"/>
      <c r="H104" s="86">
        <f t="shared" si="2"/>
        <v>0</v>
      </c>
      <c r="I104" s="36" t="str">
        <f t="shared" si="3"/>
        <v>-</v>
      </c>
    </row>
    <row r="105" spans="1:9" ht="45" customHeight="1" x14ac:dyDescent="0.25">
      <c r="A105" s="5"/>
      <c r="B105" s="3"/>
      <c r="C105" s="4"/>
      <c r="D105" s="44"/>
      <c r="E105" s="38"/>
      <c r="F105" s="39">
        <v>1</v>
      </c>
      <c r="G105" s="114"/>
      <c r="H105" s="86">
        <f t="shared" si="2"/>
        <v>0</v>
      </c>
      <c r="I105" s="36" t="str">
        <f t="shared" si="3"/>
        <v>-</v>
      </c>
    </row>
    <row r="106" spans="1:9" ht="45" customHeight="1" x14ac:dyDescent="0.25">
      <c r="A106" s="5"/>
      <c r="B106" s="3"/>
      <c r="C106" s="4"/>
      <c r="D106" s="44"/>
      <c r="E106" s="38"/>
      <c r="F106" s="39">
        <v>1</v>
      </c>
      <c r="G106" s="114"/>
      <c r="H106" s="86">
        <f t="shared" si="2"/>
        <v>0</v>
      </c>
      <c r="I106" s="36" t="str">
        <f t="shared" si="3"/>
        <v>-</v>
      </c>
    </row>
    <row r="107" spans="1:9" ht="45" customHeight="1" x14ac:dyDescent="0.25">
      <c r="A107" s="5"/>
      <c r="B107" s="3"/>
      <c r="C107" s="4"/>
      <c r="D107" s="44"/>
      <c r="E107" s="38"/>
      <c r="F107" s="39">
        <v>1</v>
      </c>
      <c r="G107" s="114"/>
      <c r="H107" s="86">
        <f t="shared" si="2"/>
        <v>0</v>
      </c>
      <c r="I107" s="36" t="str">
        <f t="shared" si="3"/>
        <v>-</v>
      </c>
    </row>
    <row r="108" spans="1:9" ht="45" customHeight="1" x14ac:dyDescent="0.25">
      <c r="A108" s="5"/>
      <c r="B108" s="3"/>
      <c r="C108" s="4"/>
      <c r="D108" s="44"/>
      <c r="E108" s="38"/>
      <c r="F108" s="39">
        <v>1</v>
      </c>
      <c r="G108" s="114"/>
      <c r="H108" s="86">
        <f t="shared" si="2"/>
        <v>0</v>
      </c>
      <c r="I108" s="36" t="str">
        <f t="shared" si="3"/>
        <v>-</v>
      </c>
    </row>
    <row r="109" spans="1:9" ht="45" customHeight="1" x14ac:dyDescent="0.25">
      <c r="A109" s="5"/>
      <c r="B109" s="3"/>
      <c r="C109" s="4"/>
      <c r="D109" s="44"/>
      <c r="E109" s="38"/>
      <c r="F109" s="39">
        <v>1</v>
      </c>
      <c r="G109" s="114"/>
      <c r="H109" s="86">
        <f t="shared" si="2"/>
        <v>0</v>
      </c>
      <c r="I109" s="36" t="str">
        <f t="shared" si="3"/>
        <v>-</v>
      </c>
    </row>
    <row r="110" spans="1:9" ht="45" customHeight="1" x14ac:dyDescent="0.25">
      <c r="A110" s="5"/>
      <c r="B110" s="3"/>
      <c r="C110" s="4"/>
      <c r="D110" s="44"/>
      <c r="E110" s="38"/>
      <c r="F110" s="39">
        <v>1</v>
      </c>
      <c r="G110" s="114"/>
      <c r="H110" s="86">
        <f t="shared" si="2"/>
        <v>0</v>
      </c>
      <c r="I110" s="36" t="str">
        <f t="shared" si="3"/>
        <v>-</v>
      </c>
    </row>
    <row r="111" spans="1:9" ht="45" customHeight="1" x14ac:dyDescent="0.25">
      <c r="A111" s="5"/>
      <c r="B111" s="3"/>
      <c r="C111" s="4"/>
      <c r="D111" s="44"/>
      <c r="E111" s="38"/>
      <c r="F111" s="39">
        <v>1</v>
      </c>
      <c r="G111" s="114"/>
      <c r="H111" s="86">
        <f t="shared" si="2"/>
        <v>0</v>
      </c>
      <c r="I111" s="36" t="str">
        <f t="shared" si="3"/>
        <v>-</v>
      </c>
    </row>
    <row r="112" spans="1:9" ht="45" customHeight="1" x14ac:dyDescent="0.25">
      <c r="A112" s="5"/>
      <c r="B112" s="3"/>
      <c r="C112" s="4"/>
      <c r="D112" s="44"/>
      <c r="E112" s="38"/>
      <c r="F112" s="39">
        <v>1</v>
      </c>
      <c r="G112" s="114"/>
      <c r="H112" s="86">
        <f t="shared" si="2"/>
        <v>0</v>
      </c>
      <c r="I112" s="36" t="str">
        <f t="shared" si="3"/>
        <v>-</v>
      </c>
    </row>
    <row r="113" spans="1:9" ht="45" customHeight="1" x14ac:dyDescent="0.25">
      <c r="A113" s="5"/>
      <c r="B113" s="3"/>
      <c r="C113" s="4"/>
      <c r="D113" s="44"/>
      <c r="E113" s="38"/>
      <c r="F113" s="39">
        <v>1</v>
      </c>
      <c r="G113" s="114"/>
      <c r="H113" s="86">
        <f t="shared" si="2"/>
        <v>0</v>
      </c>
      <c r="I113" s="36" t="str">
        <f t="shared" si="3"/>
        <v>-</v>
      </c>
    </row>
    <row r="114" spans="1:9" ht="45" customHeight="1" x14ac:dyDescent="0.25">
      <c r="A114" s="5"/>
      <c r="B114" s="3"/>
      <c r="C114" s="4"/>
      <c r="D114" s="44"/>
      <c r="E114" s="38"/>
      <c r="F114" s="39">
        <v>1</v>
      </c>
      <c r="G114" s="114"/>
      <c r="H114" s="86">
        <f t="shared" si="2"/>
        <v>0</v>
      </c>
      <c r="I114" s="36" t="str">
        <f t="shared" si="3"/>
        <v>-</v>
      </c>
    </row>
    <row r="115" spans="1:9" ht="45" customHeight="1" x14ac:dyDescent="0.25">
      <c r="A115" s="5"/>
      <c r="B115" s="3"/>
      <c r="C115" s="4"/>
      <c r="D115" s="44"/>
      <c r="E115" s="38"/>
      <c r="F115" s="39">
        <v>1</v>
      </c>
      <c r="G115" s="114"/>
      <c r="H115" s="86">
        <f t="shared" si="2"/>
        <v>0</v>
      </c>
      <c r="I115" s="36" t="str">
        <f t="shared" si="3"/>
        <v>-</v>
      </c>
    </row>
    <row r="116" spans="1:9" ht="45" customHeight="1" x14ac:dyDescent="0.25">
      <c r="A116" s="5"/>
      <c r="B116" s="3"/>
      <c r="C116" s="4"/>
      <c r="D116" s="44"/>
      <c r="E116" s="38"/>
      <c r="F116" s="39">
        <v>1</v>
      </c>
      <c r="G116" s="114"/>
      <c r="H116" s="86">
        <f t="shared" si="2"/>
        <v>0</v>
      </c>
      <c r="I116" s="36" t="str">
        <f t="shared" si="3"/>
        <v>-</v>
      </c>
    </row>
    <row r="117" spans="1:9" ht="45" customHeight="1" x14ac:dyDescent="0.25">
      <c r="A117" s="5"/>
      <c r="B117" s="3"/>
      <c r="C117" s="4"/>
      <c r="D117" s="44"/>
      <c r="E117" s="38"/>
      <c r="F117" s="39">
        <v>1</v>
      </c>
      <c r="G117" s="114"/>
      <c r="H117" s="86">
        <f t="shared" si="2"/>
        <v>0</v>
      </c>
      <c r="I117" s="36" t="str">
        <f t="shared" si="3"/>
        <v>-</v>
      </c>
    </row>
    <row r="118" spans="1:9" ht="45" customHeight="1" x14ac:dyDescent="0.25">
      <c r="A118" s="5"/>
      <c r="B118" s="3"/>
      <c r="C118" s="4"/>
      <c r="D118" s="44"/>
      <c r="E118" s="38"/>
      <c r="F118" s="39">
        <v>1</v>
      </c>
      <c r="G118" s="114"/>
      <c r="H118" s="86">
        <f t="shared" si="2"/>
        <v>0</v>
      </c>
      <c r="I118" s="36" t="str">
        <f t="shared" si="3"/>
        <v>-</v>
      </c>
    </row>
    <row r="119" spans="1:9" ht="45" customHeight="1" x14ac:dyDescent="0.25">
      <c r="A119" s="5"/>
      <c r="B119" s="3"/>
      <c r="C119" s="4"/>
      <c r="D119" s="44"/>
      <c r="E119" s="38"/>
      <c r="F119" s="39">
        <v>1</v>
      </c>
      <c r="G119" s="114"/>
      <c r="H119" s="86">
        <f t="shared" si="2"/>
        <v>0</v>
      </c>
      <c r="I119" s="36" t="str">
        <f t="shared" si="3"/>
        <v>-</v>
      </c>
    </row>
    <row r="120" spans="1:9" ht="45" customHeight="1" x14ac:dyDescent="0.25">
      <c r="A120" s="5"/>
      <c r="B120" s="3"/>
      <c r="C120" s="4"/>
      <c r="D120" s="44"/>
      <c r="E120" s="38"/>
      <c r="F120" s="39">
        <v>1</v>
      </c>
      <c r="G120" s="114"/>
      <c r="H120" s="86">
        <f t="shared" si="2"/>
        <v>0</v>
      </c>
      <c r="I120" s="36" t="str">
        <f t="shared" si="3"/>
        <v>-</v>
      </c>
    </row>
    <row r="121" spans="1:9" ht="45" customHeight="1" x14ac:dyDescent="0.25">
      <c r="A121" s="5"/>
      <c r="B121" s="3"/>
      <c r="C121" s="4"/>
      <c r="D121" s="44"/>
      <c r="E121" s="38"/>
      <c r="F121" s="39">
        <v>1</v>
      </c>
      <c r="G121" s="114"/>
      <c r="H121" s="86">
        <f t="shared" si="2"/>
        <v>0</v>
      </c>
      <c r="I121" s="36" t="str">
        <f t="shared" si="3"/>
        <v>-</v>
      </c>
    </row>
    <row r="122" spans="1:9" ht="45" customHeight="1" x14ac:dyDescent="0.25">
      <c r="A122" s="5"/>
      <c r="B122" s="3"/>
      <c r="C122" s="4"/>
      <c r="D122" s="44"/>
      <c r="E122" s="38"/>
      <c r="F122" s="39">
        <v>1</v>
      </c>
      <c r="G122" s="114"/>
      <c r="H122" s="86">
        <f t="shared" si="2"/>
        <v>0</v>
      </c>
      <c r="I122" s="36" t="str">
        <f t="shared" si="3"/>
        <v>-</v>
      </c>
    </row>
    <row r="123" spans="1:9" ht="45" customHeight="1" x14ac:dyDescent="0.25">
      <c r="A123" s="5"/>
      <c r="B123" s="3"/>
      <c r="C123" s="4"/>
      <c r="D123" s="44"/>
      <c r="E123" s="38"/>
      <c r="F123" s="39">
        <v>1</v>
      </c>
      <c r="G123" s="114"/>
      <c r="H123" s="86">
        <f t="shared" si="2"/>
        <v>0</v>
      </c>
      <c r="I123" s="36" t="str">
        <f t="shared" si="3"/>
        <v>-</v>
      </c>
    </row>
    <row r="124" spans="1:9" ht="45" customHeight="1" x14ac:dyDescent="0.25">
      <c r="A124" s="5"/>
      <c r="B124" s="3"/>
      <c r="C124" s="4"/>
      <c r="D124" s="44"/>
      <c r="E124" s="38"/>
      <c r="F124" s="39">
        <v>1</v>
      </c>
      <c r="G124" s="114"/>
      <c r="H124" s="86">
        <f t="shared" si="2"/>
        <v>0</v>
      </c>
      <c r="I124" s="36" t="str">
        <f t="shared" si="3"/>
        <v>-</v>
      </c>
    </row>
    <row r="125" spans="1:9" ht="45" customHeight="1" x14ac:dyDescent="0.25">
      <c r="A125" s="5"/>
      <c r="B125" s="3"/>
      <c r="C125" s="4"/>
      <c r="D125" s="44"/>
      <c r="E125" s="38"/>
      <c r="F125" s="39">
        <v>1</v>
      </c>
      <c r="G125" s="114"/>
      <c r="H125" s="86">
        <f t="shared" si="2"/>
        <v>0</v>
      </c>
      <c r="I125" s="36" t="str">
        <f t="shared" si="3"/>
        <v>-</v>
      </c>
    </row>
    <row r="126" spans="1:9" ht="45" customHeight="1" x14ac:dyDescent="0.25">
      <c r="A126" s="5"/>
      <c r="B126" s="3"/>
      <c r="C126" s="4"/>
      <c r="D126" s="44"/>
      <c r="E126" s="38"/>
      <c r="F126" s="39">
        <v>1</v>
      </c>
      <c r="G126" s="114"/>
      <c r="H126" s="86">
        <f t="shared" si="2"/>
        <v>0</v>
      </c>
      <c r="I126" s="36" t="str">
        <f t="shared" si="3"/>
        <v>-</v>
      </c>
    </row>
    <row r="127" spans="1:9" ht="45" customHeight="1" x14ac:dyDescent="0.25">
      <c r="A127" s="5"/>
      <c r="B127" s="3"/>
      <c r="C127" s="4"/>
      <c r="D127" s="44"/>
      <c r="E127" s="38"/>
      <c r="F127" s="39">
        <v>1</v>
      </c>
      <c r="G127" s="114"/>
      <c r="H127" s="86">
        <f t="shared" si="2"/>
        <v>0</v>
      </c>
      <c r="I127" s="36" t="str">
        <f t="shared" si="3"/>
        <v>-</v>
      </c>
    </row>
    <row r="128" spans="1:9" ht="45" customHeight="1" x14ac:dyDescent="0.25">
      <c r="A128" s="5"/>
      <c r="B128" s="3"/>
      <c r="C128" s="4"/>
      <c r="D128" s="44"/>
      <c r="E128" s="38"/>
      <c r="F128" s="39">
        <v>1</v>
      </c>
      <c r="G128" s="114"/>
      <c r="H128" s="86">
        <f t="shared" si="2"/>
        <v>0</v>
      </c>
      <c r="I128" s="36" t="str">
        <f t="shared" si="3"/>
        <v>-</v>
      </c>
    </row>
    <row r="129" spans="1:9" ht="45" customHeight="1" x14ac:dyDescent="0.25">
      <c r="A129" s="5"/>
      <c r="B129" s="3"/>
      <c r="C129" s="4"/>
      <c r="D129" s="44"/>
      <c r="E129" s="38"/>
      <c r="F129" s="39">
        <v>1</v>
      </c>
      <c r="G129" s="114"/>
      <c r="H129" s="86">
        <f t="shared" si="2"/>
        <v>0</v>
      </c>
      <c r="I129" s="36" t="str">
        <f t="shared" si="3"/>
        <v>-</v>
      </c>
    </row>
    <row r="130" spans="1:9" ht="45" customHeight="1" x14ac:dyDescent="0.25">
      <c r="A130" s="5"/>
      <c r="B130" s="3"/>
      <c r="C130" s="4"/>
      <c r="D130" s="44"/>
      <c r="E130" s="38"/>
      <c r="F130" s="39">
        <v>1</v>
      </c>
      <c r="G130" s="114"/>
      <c r="H130" s="86">
        <f t="shared" si="2"/>
        <v>0</v>
      </c>
      <c r="I130" s="36" t="str">
        <f t="shared" si="3"/>
        <v>-</v>
      </c>
    </row>
    <row r="131" spans="1:9" ht="45" customHeight="1" x14ac:dyDescent="0.25">
      <c r="A131" s="5"/>
      <c r="B131" s="3"/>
      <c r="C131" s="4"/>
      <c r="D131" s="44"/>
      <c r="E131" s="38"/>
      <c r="F131" s="39">
        <v>1</v>
      </c>
      <c r="G131" s="114"/>
      <c r="H131" s="86">
        <f t="shared" si="2"/>
        <v>0</v>
      </c>
      <c r="I131" s="36" t="str">
        <f t="shared" si="3"/>
        <v>-</v>
      </c>
    </row>
    <row r="132" spans="1:9" ht="45" customHeight="1" x14ac:dyDescent="0.25">
      <c r="A132" s="5"/>
      <c r="B132" s="3"/>
      <c r="C132" s="4"/>
      <c r="D132" s="44"/>
      <c r="E132" s="38"/>
      <c r="F132" s="39">
        <v>1</v>
      </c>
      <c r="G132" s="114"/>
      <c r="H132" s="86">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4"/>
      <c r="H133" s="86">
        <f t="shared" si="4"/>
        <v>0</v>
      </c>
      <c r="I133" s="36" t="str">
        <f t="shared" si="5"/>
        <v>-</v>
      </c>
    </row>
    <row r="134" spans="1:9" ht="45" customHeight="1" x14ac:dyDescent="0.25">
      <c r="A134" s="5"/>
      <c r="B134" s="3"/>
      <c r="C134" s="4"/>
      <c r="D134" s="44"/>
      <c r="E134" s="38"/>
      <c r="F134" s="39">
        <v>1</v>
      </c>
      <c r="G134" s="114"/>
      <c r="H134" s="86">
        <f t="shared" si="4"/>
        <v>0</v>
      </c>
      <c r="I134" s="36" t="str">
        <f t="shared" si="5"/>
        <v>-</v>
      </c>
    </row>
    <row r="135" spans="1:9" ht="45" customHeight="1" x14ac:dyDescent="0.25">
      <c r="A135" s="5"/>
      <c r="B135" s="3"/>
      <c r="C135" s="4"/>
      <c r="D135" s="44"/>
      <c r="E135" s="38"/>
      <c r="F135" s="39">
        <v>1</v>
      </c>
      <c r="G135" s="114"/>
      <c r="H135" s="86">
        <f t="shared" si="4"/>
        <v>0</v>
      </c>
      <c r="I135" s="36" t="str">
        <f t="shared" si="5"/>
        <v>-</v>
      </c>
    </row>
    <row r="136" spans="1:9" ht="45" customHeight="1" x14ac:dyDescent="0.25">
      <c r="A136" s="5"/>
      <c r="B136" s="3"/>
      <c r="C136" s="4"/>
      <c r="D136" s="44"/>
      <c r="E136" s="38"/>
      <c r="F136" s="39">
        <v>1</v>
      </c>
      <c r="G136" s="114"/>
      <c r="H136" s="86">
        <f t="shared" si="4"/>
        <v>0</v>
      </c>
      <c r="I136" s="36" t="str">
        <f t="shared" si="5"/>
        <v>-</v>
      </c>
    </row>
    <row r="137" spans="1:9" ht="45" customHeight="1" x14ac:dyDescent="0.25">
      <c r="A137" s="5"/>
      <c r="B137" s="3"/>
      <c r="C137" s="4"/>
      <c r="D137" s="44"/>
      <c r="E137" s="38"/>
      <c r="F137" s="39">
        <v>1</v>
      </c>
      <c r="G137" s="114"/>
      <c r="H137" s="86">
        <f t="shared" si="4"/>
        <v>0</v>
      </c>
      <c r="I137" s="36" t="str">
        <f t="shared" si="5"/>
        <v>-</v>
      </c>
    </row>
    <row r="138" spans="1:9" ht="45" customHeight="1" x14ac:dyDescent="0.25">
      <c r="A138" s="5"/>
      <c r="B138" s="3"/>
      <c r="C138" s="4"/>
      <c r="D138" s="44"/>
      <c r="E138" s="38"/>
      <c r="F138" s="39">
        <v>1</v>
      </c>
      <c r="G138" s="114"/>
      <c r="H138" s="86">
        <f t="shared" si="4"/>
        <v>0</v>
      </c>
      <c r="I138" s="36" t="str">
        <f t="shared" si="5"/>
        <v>-</v>
      </c>
    </row>
    <row r="139" spans="1:9" ht="45" customHeight="1" x14ac:dyDescent="0.25">
      <c r="A139" s="5"/>
      <c r="B139" s="3"/>
      <c r="C139" s="4"/>
      <c r="D139" s="44"/>
      <c r="E139" s="38"/>
      <c r="F139" s="39">
        <v>1</v>
      </c>
      <c r="G139" s="114"/>
      <c r="H139" s="86">
        <f t="shared" si="4"/>
        <v>0</v>
      </c>
      <c r="I139" s="36" t="str">
        <f t="shared" si="5"/>
        <v>-</v>
      </c>
    </row>
    <row r="140" spans="1:9" ht="45" customHeight="1" x14ac:dyDescent="0.25">
      <c r="A140" s="5"/>
      <c r="B140" s="3"/>
      <c r="C140" s="4"/>
      <c r="D140" s="44"/>
      <c r="E140" s="38"/>
      <c r="F140" s="39">
        <v>1</v>
      </c>
      <c r="G140" s="114"/>
      <c r="H140" s="86">
        <f t="shared" si="4"/>
        <v>0</v>
      </c>
      <c r="I140" s="36" t="str">
        <f t="shared" si="5"/>
        <v>-</v>
      </c>
    </row>
    <row r="141" spans="1:9" ht="45" customHeight="1" x14ac:dyDescent="0.25">
      <c r="A141" s="5"/>
      <c r="B141" s="3"/>
      <c r="C141" s="4"/>
      <c r="D141" s="44"/>
      <c r="E141" s="38"/>
      <c r="F141" s="39">
        <v>1</v>
      </c>
      <c r="G141" s="114"/>
      <c r="H141" s="86">
        <f t="shared" si="4"/>
        <v>0</v>
      </c>
      <c r="I141" s="36" t="str">
        <f t="shared" si="5"/>
        <v>-</v>
      </c>
    </row>
    <row r="142" spans="1:9" ht="45" customHeight="1" x14ac:dyDescent="0.25">
      <c r="A142" s="5"/>
      <c r="B142" s="3"/>
      <c r="C142" s="4"/>
      <c r="D142" s="44"/>
      <c r="E142" s="38"/>
      <c r="F142" s="39">
        <v>1</v>
      </c>
      <c r="G142" s="114"/>
      <c r="H142" s="86">
        <f t="shared" si="4"/>
        <v>0</v>
      </c>
      <c r="I142" s="36" t="str">
        <f t="shared" si="5"/>
        <v>-</v>
      </c>
    </row>
    <row r="143" spans="1:9" ht="45" customHeight="1" x14ac:dyDescent="0.25">
      <c r="A143" s="5"/>
      <c r="B143" s="3"/>
      <c r="C143" s="4"/>
      <c r="D143" s="44"/>
      <c r="E143" s="38"/>
      <c r="F143" s="39">
        <v>1</v>
      </c>
      <c r="G143" s="114"/>
      <c r="H143" s="86">
        <f t="shared" si="4"/>
        <v>0</v>
      </c>
      <c r="I143" s="36" t="str">
        <f t="shared" si="5"/>
        <v>-</v>
      </c>
    </row>
    <row r="144" spans="1:9" ht="45" customHeight="1" x14ac:dyDescent="0.25">
      <c r="A144" s="5"/>
      <c r="B144" s="3"/>
      <c r="C144" s="4"/>
      <c r="D144" s="44"/>
      <c r="E144" s="38"/>
      <c r="F144" s="39">
        <v>1</v>
      </c>
      <c r="G144" s="114"/>
      <c r="H144" s="86">
        <f t="shared" si="4"/>
        <v>0</v>
      </c>
      <c r="I144" s="36" t="str">
        <f t="shared" si="5"/>
        <v>-</v>
      </c>
    </row>
    <row r="145" spans="1:9" ht="45" customHeight="1" x14ac:dyDescent="0.25">
      <c r="A145" s="5"/>
      <c r="B145" s="3"/>
      <c r="C145" s="4"/>
      <c r="D145" s="44"/>
      <c r="E145" s="38"/>
      <c r="F145" s="39">
        <v>1</v>
      </c>
      <c r="G145" s="114"/>
      <c r="H145" s="86">
        <f t="shared" si="4"/>
        <v>0</v>
      </c>
      <c r="I145" s="36" t="str">
        <f t="shared" si="5"/>
        <v>-</v>
      </c>
    </row>
    <row r="146" spans="1:9" ht="45" customHeight="1" x14ac:dyDescent="0.25">
      <c r="A146" s="5"/>
      <c r="B146" s="3"/>
      <c r="C146" s="4"/>
      <c r="D146" s="44"/>
      <c r="E146" s="38"/>
      <c r="F146" s="39">
        <v>1</v>
      </c>
      <c r="G146" s="114"/>
      <c r="H146" s="86">
        <f t="shared" si="4"/>
        <v>0</v>
      </c>
      <c r="I146" s="36" t="str">
        <f t="shared" si="5"/>
        <v>-</v>
      </c>
    </row>
    <row r="147" spans="1:9" ht="45" customHeight="1" x14ac:dyDescent="0.25">
      <c r="A147" s="5"/>
      <c r="B147" s="3"/>
      <c r="C147" s="4"/>
      <c r="D147" s="44"/>
      <c r="E147" s="38"/>
      <c r="F147" s="39">
        <v>1</v>
      </c>
      <c r="G147" s="114"/>
      <c r="H147" s="86">
        <f t="shared" si="4"/>
        <v>0</v>
      </c>
      <c r="I147" s="36" t="str">
        <f t="shared" si="5"/>
        <v>-</v>
      </c>
    </row>
    <row r="148" spans="1:9" ht="45" customHeight="1" x14ac:dyDescent="0.25">
      <c r="A148" s="5"/>
      <c r="B148" s="3"/>
      <c r="C148" s="4"/>
      <c r="D148" s="44"/>
      <c r="E148" s="38"/>
      <c r="F148" s="39">
        <v>1</v>
      </c>
      <c r="G148" s="114"/>
      <c r="H148" s="86">
        <f t="shared" si="4"/>
        <v>0</v>
      </c>
      <c r="I148" s="36" t="str">
        <f t="shared" si="5"/>
        <v>-</v>
      </c>
    </row>
    <row r="149" spans="1:9" ht="45" customHeight="1" x14ac:dyDescent="0.25">
      <c r="A149" s="5"/>
      <c r="B149" s="3"/>
      <c r="C149" s="4"/>
      <c r="D149" s="44"/>
      <c r="E149" s="38"/>
      <c r="F149" s="39">
        <v>1</v>
      </c>
      <c r="G149" s="114"/>
      <c r="H149" s="86">
        <f t="shared" si="4"/>
        <v>0</v>
      </c>
      <c r="I149" s="36" t="str">
        <f t="shared" si="5"/>
        <v>-</v>
      </c>
    </row>
    <row r="150" spans="1:9" ht="45" customHeight="1" x14ac:dyDescent="0.25">
      <c r="A150" s="5"/>
      <c r="B150" s="3"/>
      <c r="C150" s="4"/>
      <c r="D150" s="44"/>
      <c r="E150" s="38"/>
      <c r="F150" s="39">
        <v>1</v>
      </c>
      <c r="G150" s="114"/>
      <c r="H150" s="86">
        <f t="shared" si="4"/>
        <v>0</v>
      </c>
      <c r="I150" s="36" t="str">
        <f t="shared" si="5"/>
        <v>-</v>
      </c>
    </row>
    <row r="151" spans="1:9" ht="45" customHeight="1" x14ac:dyDescent="0.25">
      <c r="A151" s="5"/>
      <c r="B151" s="3"/>
      <c r="C151" s="4"/>
      <c r="D151" s="44"/>
      <c r="E151" s="38"/>
      <c r="F151" s="39">
        <v>1</v>
      </c>
      <c r="G151" s="114"/>
      <c r="H151" s="86">
        <f t="shared" si="4"/>
        <v>0</v>
      </c>
      <c r="I151" s="36" t="str">
        <f t="shared" si="5"/>
        <v>-</v>
      </c>
    </row>
    <row r="152" spans="1:9" ht="45" customHeight="1" x14ac:dyDescent="0.25">
      <c r="A152" s="5"/>
      <c r="B152" s="3"/>
      <c r="C152" s="4"/>
      <c r="D152" s="44"/>
      <c r="E152" s="38"/>
      <c r="F152" s="39">
        <v>1</v>
      </c>
      <c r="G152" s="114"/>
      <c r="H152" s="86">
        <f t="shared" si="4"/>
        <v>0</v>
      </c>
      <c r="I152" s="36" t="str">
        <f t="shared" si="5"/>
        <v>-</v>
      </c>
    </row>
    <row r="153" spans="1:9" ht="45" customHeight="1" x14ac:dyDescent="0.25">
      <c r="A153" s="5"/>
      <c r="B153" s="3"/>
      <c r="C153" s="4"/>
      <c r="D153" s="44"/>
      <c r="E153" s="38"/>
      <c r="F153" s="39">
        <v>1</v>
      </c>
      <c r="G153" s="114"/>
      <c r="H153" s="86">
        <f t="shared" si="4"/>
        <v>0</v>
      </c>
      <c r="I153" s="36" t="str">
        <f t="shared" si="5"/>
        <v>-</v>
      </c>
    </row>
    <row r="154" spans="1:9" ht="45" customHeight="1" x14ac:dyDescent="0.25">
      <c r="A154" s="5"/>
      <c r="B154" s="3"/>
      <c r="C154" s="4"/>
      <c r="D154" s="44"/>
      <c r="E154" s="38"/>
      <c r="F154" s="39">
        <v>1</v>
      </c>
      <c r="G154" s="114"/>
      <c r="H154" s="86">
        <f t="shared" si="4"/>
        <v>0</v>
      </c>
      <c r="I154" s="36" t="str">
        <f t="shared" si="5"/>
        <v>-</v>
      </c>
    </row>
    <row r="155" spans="1:9" ht="45" customHeight="1" x14ac:dyDescent="0.25">
      <c r="A155" s="5"/>
      <c r="B155" s="3"/>
      <c r="C155" s="4"/>
      <c r="D155" s="44"/>
      <c r="E155" s="38"/>
      <c r="F155" s="39">
        <v>1</v>
      </c>
      <c r="G155" s="114"/>
      <c r="H155" s="86">
        <f t="shared" si="4"/>
        <v>0</v>
      </c>
      <c r="I155" s="36" t="str">
        <f t="shared" si="5"/>
        <v>-</v>
      </c>
    </row>
    <row r="156" spans="1:9" ht="45" customHeight="1" x14ac:dyDescent="0.25">
      <c r="A156" s="5"/>
      <c r="B156" s="3"/>
      <c r="C156" s="4"/>
      <c r="D156" s="44"/>
      <c r="E156" s="38"/>
      <c r="F156" s="39">
        <v>1</v>
      </c>
      <c r="G156" s="114"/>
      <c r="H156" s="86">
        <f t="shared" si="4"/>
        <v>0</v>
      </c>
      <c r="I156" s="36" t="str">
        <f t="shared" si="5"/>
        <v>-</v>
      </c>
    </row>
    <row r="157" spans="1:9" ht="45" customHeight="1" x14ac:dyDescent="0.25">
      <c r="A157" s="5"/>
      <c r="B157" s="3"/>
      <c r="C157" s="4"/>
      <c r="D157" s="44"/>
      <c r="E157" s="38"/>
      <c r="F157" s="39">
        <v>1</v>
      </c>
      <c r="G157" s="114"/>
      <c r="H157" s="86">
        <f t="shared" si="4"/>
        <v>0</v>
      </c>
      <c r="I157" s="36" t="str">
        <f t="shared" si="5"/>
        <v>-</v>
      </c>
    </row>
    <row r="158" spans="1:9" ht="45" customHeight="1" x14ac:dyDescent="0.25">
      <c r="A158" s="5"/>
      <c r="B158" s="3"/>
      <c r="C158" s="4"/>
      <c r="D158" s="44"/>
      <c r="E158" s="38"/>
      <c r="F158" s="39">
        <v>1</v>
      </c>
      <c r="G158" s="114"/>
      <c r="H158" s="86">
        <f t="shared" si="4"/>
        <v>0</v>
      </c>
      <c r="I158" s="36" t="str">
        <f t="shared" si="5"/>
        <v>-</v>
      </c>
    </row>
    <row r="159" spans="1:9" ht="45" customHeight="1" x14ac:dyDescent="0.25">
      <c r="A159" s="5"/>
      <c r="B159" s="3"/>
      <c r="C159" s="4"/>
      <c r="D159" s="44"/>
      <c r="E159" s="38"/>
      <c r="F159" s="39">
        <v>1</v>
      </c>
      <c r="G159" s="114"/>
      <c r="H159" s="86">
        <f t="shared" si="4"/>
        <v>0</v>
      </c>
      <c r="I159" s="36" t="str">
        <f t="shared" si="5"/>
        <v>-</v>
      </c>
    </row>
    <row r="160" spans="1:9" ht="45" customHeight="1" x14ac:dyDescent="0.25">
      <c r="A160" s="5"/>
      <c r="B160" s="3"/>
      <c r="C160" s="4"/>
      <c r="D160" s="44"/>
      <c r="E160" s="38"/>
      <c r="F160" s="39">
        <v>1</v>
      </c>
      <c r="G160" s="114"/>
      <c r="H160" s="86">
        <f t="shared" si="4"/>
        <v>0</v>
      </c>
      <c r="I160" s="36" t="str">
        <f t="shared" si="5"/>
        <v>-</v>
      </c>
    </row>
    <row r="161" spans="1:9" ht="45" customHeight="1" x14ac:dyDescent="0.25">
      <c r="A161" s="5"/>
      <c r="B161" s="3"/>
      <c r="C161" s="4"/>
      <c r="D161" s="44"/>
      <c r="E161" s="38"/>
      <c r="F161" s="39">
        <v>1</v>
      </c>
      <c r="G161" s="114"/>
      <c r="H161" s="86">
        <f t="shared" si="4"/>
        <v>0</v>
      </c>
      <c r="I161" s="36" t="str">
        <f t="shared" si="5"/>
        <v>-</v>
      </c>
    </row>
    <row r="162" spans="1:9" ht="45" customHeight="1" x14ac:dyDescent="0.25">
      <c r="A162" s="5"/>
      <c r="B162" s="3"/>
      <c r="C162" s="4"/>
      <c r="D162" s="44"/>
      <c r="E162" s="38"/>
      <c r="F162" s="39">
        <v>1</v>
      </c>
      <c r="G162" s="114"/>
      <c r="H162" s="86">
        <f t="shared" si="4"/>
        <v>0</v>
      </c>
      <c r="I162" s="36" t="str">
        <f t="shared" si="5"/>
        <v>-</v>
      </c>
    </row>
    <row r="163" spans="1:9" ht="45" customHeight="1" x14ac:dyDescent="0.25">
      <c r="A163" s="5"/>
      <c r="B163" s="3"/>
      <c r="C163" s="4"/>
      <c r="D163" s="44"/>
      <c r="E163" s="38"/>
      <c r="F163" s="39">
        <v>1</v>
      </c>
      <c r="G163" s="114"/>
      <c r="H163" s="86">
        <f t="shared" si="4"/>
        <v>0</v>
      </c>
      <c r="I163" s="36" t="str">
        <f t="shared" si="5"/>
        <v>-</v>
      </c>
    </row>
    <row r="164" spans="1:9" ht="45" customHeight="1" x14ac:dyDescent="0.25">
      <c r="A164" s="5"/>
      <c r="B164" s="3"/>
      <c r="C164" s="4"/>
      <c r="D164" s="44"/>
      <c r="E164" s="38"/>
      <c r="F164" s="39">
        <v>1</v>
      </c>
      <c r="G164" s="114"/>
      <c r="H164" s="86">
        <f t="shared" si="4"/>
        <v>0</v>
      </c>
      <c r="I164" s="36" t="str">
        <f t="shared" si="5"/>
        <v>-</v>
      </c>
    </row>
    <row r="165" spans="1:9" ht="45" customHeight="1" x14ac:dyDescent="0.25">
      <c r="A165" s="5"/>
      <c r="B165" s="3"/>
      <c r="C165" s="4"/>
      <c r="D165" s="44"/>
      <c r="E165" s="38"/>
      <c r="F165" s="39">
        <v>1</v>
      </c>
      <c r="G165" s="114"/>
      <c r="H165" s="86">
        <f t="shared" si="4"/>
        <v>0</v>
      </c>
      <c r="I165" s="36" t="str">
        <f t="shared" si="5"/>
        <v>-</v>
      </c>
    </row>
    <row r="166" spans="1:9" ht="45" customHeight="1" x14ac:dyDescent="0.25">
      <c r="A166" s="5"/>
      <c r="B166" s="3"/>
      <c r="C166" s="4"/>
      <c r="D166" s="44"/>
      <c r="E166" s="38"/>
      <c r="F166" s="39">
        <v>1</v>
      </c>
      <c r="G166" s="114"/>
      <c r="H166" s="86">
        <f t="shared" si="4"/>
        <v>0</v>
      </c>
      <c r="I166" s="36" t="str">
        <f t="shared" si="5"/>
        <v>-</v>
      </c>
    </row>
    <row r="167" spans="1:9" ht="45" customHeight="1" x14ac:dyDescent="0.25">
      <c r="A167" s="5"/>
      <c r="B167" s="3"/>
      <c r="C167" s="4"/>
      <c r="D167" s="44"/>
      <c r="E167" s="38"/>
      <c r="F167" s="39">
        <v>1</v>
      </c>
      <c r="G167" s="114"/>
      <c r="H167" s="86">
        <f t="shared" si="4"/>
        <v>0</v>
      </c>
      <c r="I167" s="36" t="str">
        <f t="shared" si="5"/>
        <v>-</v>
      </c>
    </row>
    <row r="168" spans="1:9" ht="45" customHeight="1" x14ac:dyDescent="0.25">
      <c r="A168" s="5"/>
      <c r="B168" s="3"/>
      <c r="C168" s="4"/>
      <c r="D168" s="44"/>
      <c r="E168" s="38"/>
      <c r="F168" s="39">
        <v>1</v>
      </c>
      <c r="G168" s="114"/>
      <c r="H168" s="86">
        <f t="shared" si="4"/>
        <v>0</v>
      </c>
      <c r="I168" s="36" t="str">
        <f t="shared" si="5"/>
        <v>-</v>
      </c>
    </row>
    <row r="169" spans="1:9" ht="45" customHeight="1" x14ac:dyDescent="0.25">
      <c r="A169" s="5"/>
      <c r="B169" s="3"/>
      <c r="C169" s="4"/>
      <c r="D169" s="44"/>
      <c r="E169" s="38"/>
      <c r="F169" s="39">
        <v>1</v>
      </c>
      <c r="G169" s="114"/>
      <c r="H169" s="86">
        <f t="shared" si="4"/>
        <v>0</v>
      </c>
      <c r="I169" s="36" t="str">
        <f t="shared" si="5"/>
        <v>-</v>
      </c>
    </row>
    <row r="170" spans="1:9" ht="45" customHeight="1" x14ac:dyDescent="0.25">
      <c r="A170" s="5"/>
      <c r="B170" s="3"/>
      <c r="C170" s="4"/>
      <c r="D170" s="44"/>
      <c r="E170" s="38"/>
      <c r="F170" s="39">
        <v>1</v>
      </c>
      <c r="G170" s="114"/>
      <c r="H170" s="86">
        <f t="shared" si="4"/>
        <v>0</v>
      </c>
      <c r="I170" s="36" t="str">
        <f t="shared" si="5"/>
        <v>-</v>
      </c>
    </row>
    <row r="171" spans="1:9" ht="45" customHeight="1" x14ac:dyDescent="0.25">
      <c r="A171" s="5"/>
      <c r="B171" s="3"/>
      <c r="C171" s="4"/>
      <c r="D171" s="44"/>
      <c r="E171" s="38"/>
      <c r="F171" s="39">
        <v>1</v>
      </c>
      <c r="G171" s="114"/>
      <c r="H171" s="86">
        <f t="shared" si="4"/>
        <v>0</v>
      </c>
      <c r="I171" s="36" t="str">
        <f t="shared" si="5"/>
        <v>-</v>
      </c>
    </row>
    <row r="172" spans="1:9" ht="45" customHeight="1" x14ac:dyDescent="0.25">
      <c r="A172" s="5"/>
      <c r="B172" s="3"/>
      <c r="C172" s="4"/>
      <c r="D172" s="44"/>
      <c r="E172" s="38"/>
      <c r="F172" s="39">
        <v>1</v>
      </c>
      <c r="G172" s="114"/>
      <c r="H172" s="86">
        <f t="shared" si="4"/>
        <v>0</v>
      </c>
      <c r="I172" s="36" t="str">
        <f t="shared" si="5"/>
        <v>-</v>
      </c>
    </row>
    <row r="173" spans="1:9" ht="45" customHeight="1" x14ac:dyDescent="0.25">
      <c r="A173" s="5"/>
      <c r="B173" s="3"/>
      <c r="C173" s="4"/>
      <c r="D173" s="44"/>
      <c r="E173" s="38"/>
      <c r="F173" s="39">
        <v>1</v>
      </c>
      <c r="G173" s="114"/>
      <c r="H173" s="86">
        <f t="shared" si="4"/>
        <v>0</v>
      </c>
      <c r="I173" s="36" t="str">
        <f t="shared" si="5"/>
        <v>-</v>
      </c>
    </row>
    <row r="174" spans="1:9" ht="45" customHeight="1" x14ac:dyDescent="0.25">
      <c r="A174" s="5"/>
      <c r="B174" s="3"/>
      <c r="C174" s="4"/>
      <c r="D174" s="44"/>
      <c r="E174" s="38"/>
      <c r="F174" s="39">
        <v>1</v>
      </c>
      <c r="G174" s="114"/>
      <c r="H174" s="86">
        <f t="shared" si="4"/>
        <v>0</v>
      </c>
      <c r="I174" s="36" t="str">
        <f t="shared" si="5"/>
        <v>-</v>
      </c>
    </row>
    <row r="175" spans="1:9" ht="45" customHeight="1" x14ac:dyDescent="0.25">
      <c r="A175" s="5"/>
      <c r="B175" s="3"/>
      <c r="C175" s="4"/>
      <c r="D175" s="44"/>
      <c r="E175" s="38"/>
      <c r="F175" s="39">
        <v>1</v>
      </c>
      <c r="G175" s="114"/>
      <c r="H175" s="86">
        <f t="shared" si="4"/>
        <v>0</v>
      </c>
      <c r="I175" s="36" t="str">
        <f t="shared" si="5"/>
        <v>-</v>
      </c>
    </row>
    <row r="176" spans="1:9" ht="45" customHeight="1" x14ac:dyDescent="0.25">
      <c r="A176" s="5"/>
      <c r="B176" s="3"/>
      <c r="C176" s="4"/>
      <c r="D176" s="44"/>
      <c r="E176" s="38"/>
      <c r="F176" s="39">
        <v>1</v>
      </c>
      <c r="G176" s="114"/>
      <c r="H176" s="86">
        <f t="shared" si="4"/>
        <v>0</v>
      </c>
      <c r="I176" s="36" t="str">
        <f t="shared" si="5"/>
        <v>-</v>
      </c>
    </row>
    <row r="177" spans="1:9" ht="45" customHeight="1" x14ac:dyDescent="0.25">
      <c r="A177" s="5"/>
      <c r="B177" s="3"/>
      <c r="C177" s="4"/>
      <c r="D177" s="44"/>
      <c r="E177" s="38"/>
      <c r="F177" s="39">
        <v>1</v>
      </c>
      <c r="G177" s="114"/>
      <c r="H177" s="86">
        <f t="shared" si="4"/>
        <v>0</v>
      </c>
      <c r="I177" s="36" t="str">
        <f t="shared" si="5"/>
        <v>-</v>
      </c>
    </row>
    <row r="178" spans="1:9" ht="45" customHeight="1" x14ac:dyDescent="0.25">
      <c r="A178" s="5"/>
      <c r="B178" s="3"/>
      <c r="C178" s="4"/>
      <c r="D178" s="44"/>
      <c r="E178" s="38"/>
      <c r="F178" s="39">
        <v>1</v>
      </c>
      <c r="G178" s="114"/>
      <c r="H178" s="86">
        <f t="shared" si="4"/>
        <v>0</v>
      </c>
      <c r="I178" s="36" t="str">
        <f t="shared" si="5"/>
        <v>-</v>
      </c>
    </row>
    <row r="179" spans="1:9" ht="45" customHeight="1" x14ac:dyDescent="0.25">
      <c r="A179" s="5"/>
      <c r="B179" s="3"/>
      <c r="C179" s="4"/>
      <c r="D179" s="44"/>
      <c r="E179" s="38"/>
      <c r="F179" s="39">
        <v>1</v>
      </c>
      <c r="G179" s="114"/>
      <c r="H179" s="86">
        <f t="shared" si="4"/>
        <v>0</v>
      </c>
      <c r="I179" s="36" t="str">
        <f t="shared" si="5"/>
        <v>-</v>
      </c>
    </row>
    <row r="180" spans="1:9" ht="45" customHeight="1" x14ac:dyDescent="0.25">
      <c r="A180" s="5"/>
      <c r="B180" s="3"/>
      <c r="C180" s="4"/>
      <c r="D180" s="44"/>
      <c r="E180" s="38"/>
      <c r="F180" s="39">
        <v>1</v>
      </c>
      <c r="G180" s="114"/>
      <c r="H180" s="86">
        <f t="shared" si="4"/>
        <v>0</v>
      </c>
      <c r="I180" s="36" t="str">
        <f t="shared" si="5"/>
        <v>-</v>
      </c>
    </row>
    <row r="181" spans="1:9" ht="45" customHeight="1" x14ac:dyDescent="0.25">
      <c r="A181" s="5"/>
      <c r="B181" s="3"/>
      <c r="C181" s="4"/>
      <c r="D181" s="44"/>
      <c r="E181" s="38"/>
      <c r="F181" s="39">
        <v>1</v>
      </c>
      <c r="G181" s="114"/>
      <c r="H181" s="86">
        <f t="shared" si="4"/>
        <v>0</v>
      </c>
      <c r="I181" s="36" t="str">
        <f t="shared" si="5"/>
        <v>-</v>
      </c>
    </row>
    <row r="182" spans="1:9" ht="45" customHeight="1" x14ac:dyDescent="0.25">
      <c r="A182" s="5"/>
      <c r="B182" s="3"/>
      <c r="C182" s="4"/>
      <c r="D182" s="44"/>
      <c r="E182" s="38"/>
      <c r="F182" s="39">
        <v>1</v>
      </c>
      <c r="G182" s="114"/>
      <c r="H182" s="86">
        <f t="shared" si="4"/>
        <v>0</v>
      </c>
      <c r="I182" s="36" t="str">
        <f t="shared" si="5"/>
        <v>-</v>
      </c>
    </row>
    <row r="183" spans="1:9" ht="45" customHeight="1" x14ac:dyDescent="0.25">
      <c r="A183" s="5"/>
      <c r="B183" s="3"/>
      <c r="C183" s="4"/>
      <c r="D183" s="44"/>
      <c r="E183" s="38"/>
      <c r="F183" s="39">
        <v>1</v>
      </c>
      <c r="G183" s="114"/>
      <c r="H183" s="86">
        <f t="shared" si="4"/>
        <v>0</v>
      </c>
      <c r="I183" s="36" t="str">
        <f t="shared" si="5"/>
        <v>-</v>
      </c>
    </row>
    <row r="184" spans="1:9" ht="45" customHeight="1" x14ac:dyDescent="0.25">
      <c r="A184" s="5"/>
      <c r="B184" s="3"/>
      <c r="C184" s="4"/>
      <c r="D184" s="44"/>
      <c r="E184" s="38"/>
      <c r="F184" s="39">
        <v>1</v>
      </c>
      <c r="G184" s="114"/>
      <c r="H184" s="86">
        <f t="shared" si="4"/>
        <v>0</v>
      </c>
      <c r="I184" s="36" t="str">
        <f t="shared" si="5"/>
        <v>-</v>
      </c>
    </row>
    <row r="185" spans="1:9" ht="45" customHeight="1" x14ac:dyDescent="0.25">
      <c r="A185" s="5"/>
      <c r="B185" s="3"/>
      <c r="C185" s="4"/>
      <c r="D185" s="44"/>
      <c r="E185" s="38"/>
      <c r="F185" s="39">
        <v>1</v>
      </c>
      <c r="G185" s="114"/>
      <c r="H185" s="86">
        <f t="shared" si="4"/>
        <v>0</v>
      </c>
      <c r="I185" s="36" t="str">
        <f t="shared" si="5"/>
        <v>-</v>
      </c>
    </row>
    <row r="186" spans="1:9" ht="45" customHeight="1" x14ac:dyDescent="0.25">
      <c r="A186" s="5"/>
      <c r="B186" s="3"/>
      <c r="C186" s="4"/>
      <c r="D186" s="44"/>
      <c r="E186" s="38"/>
      <c r="F186" s="39">
        <v>1</v>
      </c>
      <c r="G186" s="114"/>
      <c r="H186" s="86">
        <f t="shared" si="4"/>
        <v>0</v>
      </c>
      <c r="I186" s="36" t="str">
        <f t="shared" si="5"/>
        <v>-</v>
      </c>
    </row>
    <row r="187" spans="1:9" ht="45" customHeight="1" x14ac:dyDescent="0.25">
      <c r="A187" s="5"/>
      <c r="B187" s="3"/>
      <c r="C187" s="4"/>
      <c r="D187" s="44"/>
      <c r="E187" s="38"/>
      <c r="F187" s="39">
        <v>1</v>
      </c>
      <c r="G187" s="114"/>
      <c r="H187" s="86">
        <f t="shared" si="4"/>
        <v>0</v>
      </c>
      <c r="I187" s="36" t="str">
        <f t="shared" si="5"/>
        <v>-</v>
      </c>
    </row>
    <row r="188" spans="1:9" ht="45" customHeight="1" x14ac:dyDescent="0.25">
      <c r="A188" s="5"/>
      <c r="B188" s="3"/>
      <c r="C188" s="4"/>
      <c r="D188" s="44"/>
      <c r="E188" s="38"/>
      <c r="F188" s="39">
        <v>1</v>
      </c>
      <c r="G188" s="114"/>
      <c r="H188" s="86">
        <f t="shared" si="4"/>
        <v>0</v>
      </c>
      <c r="I188" s="36" t="str">
        <f t="shared" si="5"/>
        <v>-</v>
      </c>
    </row>
    <row r="189" spans="1:9" ht="45" customHeight="1" x14ac:dyDescent="0.25">
      <c r="A189" s="5"/>
      <c r="B189" s="3"/>
      <c r="C189" s="4"/>
      <c r="D189" s="44"/>
      <c r="E189" s="38"/>
      <c r="F189" s="39">
        <v>1</v>
      </c>
      <c r="G189" s="114"/>
      <c r="H189" s="86">
        <f t="shared" si="4"/>
        <v>0</v>
      </c>
      <c r="I189" s="36" t="str">
        <f t="shared" si="5"/>
        <v>-</v>
      </c>
    </row>
    <row r="190" spans="1:9" ht="45" customHeight="1" x14ac:dyDescent="0.25">
      <c r="A190" s="5"/>
      <c r="B190" s="3"/>
      <c r="C190" s="4"/>
      <c r="D190" s="44"/>
      <c r="E190" s="38"/>
      <c r="F190" s="39">
        <v>1</v>
      </c>
      <c r="G190" s="114"/>
      <c r="H190" s="86">
        <f t="shared" si="4"/>
        <v>0</v>
      </c>
      <c r="I190" s="36" t="str">
        <f t="shared" si="5"/>
        <v>-</v>
      </c>
    </row>
    <row r="191" spans="1:9" ht="45" customHeight="1" x14ac:dyDescent="0.25">
      <c r="A191" s="5"/>
      <c r="B191" s="3"/>
      <c r="C191" s="4"/>
      <c r="D191" s="44"/>
      <c r="E191" s="38"/>
      <c r="F191" s="39">
        <v>1</v>
      </c>
      <c r="G191" s="114"/>
      <c r="H191" s="86">
        <f t="shared" si="4"/>
        <v>0</v>
      </c>
      <c r="I191" s="36" t="str">
        <f t="shared" si="5"/>
        <v>-</v>
      </c>
    </row>
    <row r="192" spans="1:9" ht="45" customHeight="1" x14ac:dyDescent="0.25">
      <c r="A192" s="5"/>
      <c r="B192" s="3"/>
      <c r="C192" s="4"/>
      <c r="D192" s="44"/>
      <c r="E192" s="38"/>
      <c r="F192" s="39">
        <v>1</v>
      </c>
      <c r="G192" s="114"/>
      <c r="H192" s="86">
        <f t="shared" si="4"/>
        <v>0</v>
      </c>
      <c r="I192" s="36" t="str">
        <f t="shared" si="5"/>
        <v>-</v>
      </c>
    </row>
    <row r="193" spans="1:10" ht="45" customHeight="1" x14ac:dyDescent="0.25">
      <c r="A193" s="5"/>
      <c r="B193" s="3"/>
      <c r="C193" s="4"/>
      <c r="D193" s="44"/>
      <c r="E193" s="38"/>
      <c r="F193" s="39">
        <v>1</v>
      </c>
      <c r="G193" s="114"/>
      <c r="H193" s="86">
        <f t="shared" si="4"/>
        <v>0</v>
      </c>
      <c r="I193" s="36" t="str">
        <f t="shared" si="5"/>
        <v>-</v>
      </c>
    </row>
    <row r="194" spans="1:10" ht="45" customHeight="1" x14ac:dyDescent="0.25">
      <c r="A194" s="5"/>
      <c r="B194" s="3"/>
      <c r="C194" s="4"/>
      <c r="D194" s="44"/>
      <c r="E194" s="38"/>
      <c r="F194" s="39">
        <v>1</v>
      </c>
      <c r="G194" s="114"/>
      <c r="H194" s="86">
        <f t="shared" si="4"/>
        <v>0</v>
      </c>
      <c r="I194" s="36" t="str">
        <f t="shared" si="5"/>
        <v>-</v>
      </c>
    </row>
    <row r="195" spans="1:10" ht="45" customHeight="1" x14ac:dyDescent="0.25">
      <c r="A195" s="5"/>
      <c r="B195" s="3"/>
      <c r="C195" s="4"/>
      <c r="D195" s="44"/>
      <c r="E195" s="38"/>
      <c r="F195" s="39">
        <v>1</v>
      </c>
      <c r="G195" s="114"/>
      <c r="H195" s="86">
        <f t="shared" si="4"/>
        <v>0</v>
      </c>
      <c r="I195" s="36" t="str">
        <f t="shared" si="5"/>
        <v>-</v>
      </c>
    </row>
    <row r="196" spans="1:10" ht="45" customHeight="1" x14ac:dyDescent="0.25">
      <c r="A196" s="5"/>
      <c r="B196" s="3"/>
      <c r="C196" s="4"/>
      <c r="D196" s="44"/>
      <c r="E196" s="38"/>
      <c r="F196" s="39">
        <v>1</v>
      </c>
      <c r="G196" s="114"/>
      <c r="H196" s="86">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4"/>
      <c r="H197" s="86">
        <f t="shared" si="6"/>
        <v>0</v>
      </c>
      <c r="I197" s="36" t="str">
        <f t="shared" si="7"/>
        <v>-</v>
      </c>
    </row>
    <row r="198" spans="1:10" ht="47.25" customHeight="1" x14ac:dyDescent="0.25">
      <c r="A198" s="5"/>
      <c r="B198" s="3"/>
      <c r="C198" s="4"/>
      <c r="D198" s="44"/>
      <c r="E198" s="38"/>
      <c r="F198" s="39">
        <v>1</v>
      </c>
      <c r="G198" s="114"/>
      <c r="H198" s="86">
        <f t="shared" si="6"/>
        <v>0</v>
      </c>
      <c r="I198" s="36" t="str">
        <f t="shared" si="7"/>
        <v>-</v>
      </c>
    </row>
    <row r="199" spans="1:10" ht="47.25" customHeight="1" x14ac:dyDescent="0.25">
      <c r="A199" s="5"/>
      <c r="B199" s="3"/>
      <c r="C199" s="4"/>
      <c r="D199" s="44"/>
      <c r="E199" s="38"/>
      <c r="F199" s="39">
        <v>1</v>
      </c>
      <c r="G199" s="114"/>
      <c r="H199" s="86">
        <f t="shared" si="6"/>
        <v>0</v>
      </c>
      <c r="I199" s="36" t="str">
        <f t="shared" si="7"/>
        <v>-</v>
      </c>
    </row>
    <row r="200" spans="1:10" ht="47.25" customHeight="1" x14ac:dyDescent="0.25">
      <c r="A200" s="5"/>
      <c r="B200" s="3"/>
      <c r="C200" s="4"/>
      <c r="D200" s="44"/>
      <c r="E200" s="38"/>
      <c r="F200" s="39">
        <v>1</v>
      </c>
      <c r="G200" s="114"/>
      <c r="H200" s="86">
        <f t="shared" si="6"/>
        <v>0</v>
      </c>
      <c r="I200" s="36" t="str">
        <f t="shared" si="7"/>
        <v>-</v>
      </c>
    </row>
    <row r="201" spans="1:10" ht="47.25" customHeight="1" x14ac:dyDescent="0.25">
      <c r="A201" s="5"/>
      <c r="B201" s="3"/>
      <c r="C201" s="4"/>
      <c r="D201" s="44"/>
      <c r="E201" s="38"/>
      <c r="F201" s="39">
        <v>1</v>
      </c>
      <c r="G201" s="114"/>
      <c r="H201" s="86">
        <f t="shared" si="6"/>
        <v>0</v>
      </c>
      <c r="I201" s="36" t="str">
        <f t="shared" si="7"/>
        <v>-</v>
      </c>
    </row>
    <row r="202" spans="1:10" ht="18.75" x14ac:dyDescent="0.25">
      <c r="J202" s="43"/>
    </row>
    <row r="206" spans="1:10" ht="18.75" x14ac:dyDescent="0.25">
      <c r="J206" s="43"/>
    </row>
  </sheetData>
  <sheetProtection algorithmName="SHA-512" hashValue="7CBQc4Qlh79KGctL3++ENmnO/Da3egb+8PIqR4bKQoMu6NR7YcpW1zs+7dXhNZZ+mwDGBzVJFMv6fuOsma8bxg==" saltValue="Crt4wTrp2H0FL6wtETeVYQ==" spinCount="100000" sheet="1" autoFilter="0"/>
  <autoFilter ref="A2:H201"/>
  <dataConsolidate/>
  <customSheetViews>
    <customSheetView guid="{2B49AB30-385C-4FA6-8FFA-C73E7A96D169}" scale="115" showPageBreaks="1" fitToPage="1" printArea="1" showAutoFilter="1" hiddenColumns="1">
      <selection activeCell="A3" sqref="A3"/>
      <pageMargins left="0.70866141732283472" right="0.70866141732283472" top="0.74803149606299213" bottom="0.74803149606299213" header="0.31496062992125984" footer="0.31496062992125984"/>
      <pageSetup paperSize="9" scale="73" fitToHeight="24" orientation="landscape" r:id="rId1"/>
      <headerFooter>
        <oddHeader xml:space="preserve">&amp;LInterreg EMR&amp;R&amp;A
</oddHeader>
        <oddFooter>&amp;LSpecification of budget&amp;R&amp;P from &amp;N</oddFooter>
      </headerFooter>
      <autoFilter ref="A2:H201"/>
    </customSheetView>
  </customSheetViews>
  <mergeCells count="1">
    <mergeCell ref="F1:G1"/>
  </mergeCells>
  <conditionalFormatting sqref="D1:E1">
    <cfRule type="cellIs" dxfId="68" priority="21" stopIfTrue="1" operator="equal">
      <formula>0</formula>
    </cfRule>
  </conditionalFormatting>
  <conditionalFormatting sqref="E3:E8">
    <cfRule type="expression" dxfId="67" priority="18" stopIfTrue="1">
      <formula>C3="Flat Rate"</formula>
    </cfRule>
  </conditionalFormatting>
  <conditionalFormatting sqref="E9:E201">
    <cfRule type="expression" dxfId="66" priority="17" stopIfTrue="1">
      <formula>C9="Flat Rate"</formula>
    </cfRule>
  </conditionalFormatting>
  <conditionalFormatting sqref="F3:F201">
    <cfRule type="expression" dxfId="65" priority="10" stopIfTrue="1">
      <formula>C3="Flat Rate"</formula>
    </cfRule>
    <cfRule type="expression" dxfId="64" priority="11" stopIfTrue="1">
      <formula>B3="Staff"</formula>
    </cfRule>
    <cfRule type="expression" dxfId="63"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62" priority="7" stopIfTrue="1">
      <formula>C3="Flat Rate"</formula>
    </cfRule>
    <cfRule type="expression" dxfId="61" priority="8" stopIfTrue="1">
      <formula>B3="Staff"</formula>
    </cfRule>
    <cfRule type="expression" dxfId="60" priority="9" stopIfTrue="1">
      <formula>B3="Travel &amp; Accommodation"</formula>
    </cfRule>
  </conditionalFormatting>
  <conditionalFormatting sqref="E3:E8">
    <cfRule type="expression" dxfId="59" priority="4" stopIfTrue="1">
      <formula>C3="Flat Rate"</formula>
    </cfRule>
  </conditionalFormatting>
  <conditionalFormatting sqref="H3:H201">
    <cfRule type="expression" dxfId="58" priority="2" stopIfTrue="1">
      <formula>AND(B3="",NOT(G3=""))</formula>
    </cfRule>
  </conditionalFormatting>
  <conditionalFormatting sqref="H3:H201">
    <cfRule type="expression" dxfId="57" priority="1" stopIfTrue="1">
      <formula>AND(B3="",NOT(G3=""))</formula>
    </cfRule>
  </conditionalFormatting>
  <conditionalFormatting sqref="H3:H201">
    <cfRule type="expression" dxfId="56" priority="3" stopIfTrue="1">
      <formula>AND(#REF!="",NOT(G3=""))</formula>
    </cfRule>
  </conditionalFormatting>
  <dataValidations count="3">
    <dataValidation type="textLength" operator="lessThan" allowBlank="1" showInputMessage="1" showErrorMessage="1" errorTitle="Character Limit Exceeded!" error="Please reduce the description to 350 Characters" sqref="D3:D201">
      <formula1>350</formula1>
    </dataValidation>
    <dataValidation type="list" allowBlank="1" showInputMessage="1" showErrorMessage="1" sqref="B3:B201">
      <formula1>Budgetline</formula1>
    </dataValidation>
    <dataValidation type="list" allowBlank="1" showInputMessage="1" showErrorMessage="1" sqref="A3:A201">
      <formula1>WPs</formula1>
    </dataValidation>
  </dataValidations>
  <pageMargins left="0.70866141732283472" right="0.70866141732283472" top="0.74803149606299213" bottom="0.74803149606299213" header="0.31496062992125984" footer="0.31496062992125984"/>
  <pageSetup paperSize="9" scale="73" fitToHeight="24" orientation="landscape" r:id="rId2"/>
  <headerFooter>
    <oddHeader xml:space="preserve">&amp;LInterreg EMR&amp;R&amp;A
</oddHeader>
    <oddFooter>&amp;LSpecification of budget&amp;R&amp;P from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tabColor rgb="FF9FAEE5"/>
    <pageSetUpPr fitToPage="1"/>
  </sheetPr>
  <dimension ref="A1:J206"/>
  <sheetViews>
    <sheetView zoomScale="115" zoomScaleNormal="115" zoomScaleSheetLayoutView="80" workbookViewId="0">
      <selection activeCell="D2" sqref="D2"/>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87" bestFit="1" customWidth="1"/>
    <col min="8" max="8" width="16.5703125" style="87" customWidth="1"/>
    <col min="9" max="9" width="13.7109375" style="36" hidden="1" customWidth="1"/>
    <col min="10" max="13" width="9.140625" style="36" customWidth="1"/>
    <col min="14" max="16384" width="9.140625" style="36"/>
  </cols>
  <sheetData>
    <row r="1" spans="1:9" ht="15.75" x14ac:dyDescent="0.25">
      <c r="A1" s="34"/>
      <c r="B1" s="34"/>
      <c r="C1" s="141" t="s">
        <v>11</v>
      </c>
      <c r="D1" s="35">
        <f>'Cover page'!C22</f>
        <v>0</v>
      </c>
      <c r="E1" s="35">
        <f>'Cover page'!G22</f>
        <v>0</v>
      </c>
      <c r="F1" s="166" t="s">
        <v>35</v>
      </c>
      <c r="G1" s="167"/>
      <c r="H1" s="84">
        <f>SUM('Project Budget'!V89:X89)</f>
        <v>0</v>
      </c>
    </row>
    <row r="2" spans="1:9" ht="32.25" customHeight="1" x14ac:dyDescent="0.25">
      <c r="A2" s="30" t="s">
        <v>18</v>
      </c>
      <c r="B2" s="30" t="s">
        <v>78</v>
      </c>
      <c r="C2" s="30" t="s">
        <v>77</v>
      </c>
      <c r="D2" s="144" t="s">
        <v>124</v>
      </c>
      <c r="E2" s="31" t="s">
        <v>79</v>
      </c>
      <c r="F2" s="31" t="s">
        <v>80</v>
      </c>
      <c r="G2" s="112" t="s">
        <v>81</v>
      </c>
      <c r="H2" s="85" t="s">
        <v>72</v>
      </c>
    </row>
    <row r="3" spans="1:9" ht="45" customHeight="1" x14ac:dyDescent="0.25">
      <c r="A3" s="5"/>
      <c r="B3" s="3"/>
      <c r="C3" s="4"/>
      <c r="D3" s="44"/>
      <c r="E3" s="38"/>
      <c r="F3" s="39"/>
      <c r="G3" s="113"/>
      <c r="H3" s="86">
        <f>IF(B3="",0,IF(C3="Flat Rate",G3,IF(B3="Staff", E3*F3*G3,IF(B3="Travel &amp; Accommodation",E3*F3*G3,E3*G3))))</f>
        <v>0</v>
      </c>
      <c r="I3" s="36" t="str">
        <f>CONCATENATE(A3,"-",B3)</f>
        <v>-</v>
      </c>
    </row>
    <row r="4" spans="1:9" ht="45" customHeight="1" x14ac:dyDescent="0.25">
      <c r="A4" s="5"/>
      <c r="B4" s="3"/>
      <c r="C4" s="4"/>
      <c r="D4" s="44"/>
      <c r="E4" s="38"/>
      <c r="F4" s="39">
        <v>1</v>
      </c>
      <c r="G4" s="114"/>
      <c r="H4" s="86">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4"/>
      <c r="H5" s="86">
        <f t="shared" si="0"/>
        <v>0</v>
      </c>
      <c r="I5" s="36" t="str">
        <f t="shared" si="1"/>
        <v>-</v>
      </c>
    </row>
    <row r="6" spans="1:9" ht="45" customHeight="1" x14ac:dyDescent="0.25">
      <c r="A6" s="5"/>
      <c r="B6" s="3"/>
      <c r="C6" s="4"/>
      <c r="D6" s="44"/>
      <c r="E6" s="38"/>
      <c r="F6" s="39">
        <v>1</v>
      </c>
      <c r="G6" s="114"/>
      <c r="H6" s="86">
        <f t="shared" si="0"/>
        <v>0</v>
      </c>
      <c r="I6" s="36" t="str">
        <f t="shared" si="1"/>
        <v>-</v>
      </c>
    </row>
    <row r="7" spans="1:9" ht="45" customHeight="1" x14ac:dyDescent="0.25">
      <c r="A7" s="5"/>
      <c r="B7" s="3"/>
      <c r="C7" s="4"/>
      <c r="D7" s="44"/>
      <c r="E7" s="38"/>
      <c r="F7" s="39">
        <v>1</v>
      </c>
      <c r="G7" s="114"/>
      <c r="H7" s="86">
        <f t="shared" si="0"/>
        <v>0</v>
      </c>
      <c r="I7" s="36" t="str">
        <f t="shared" si="1"/>
        <v>-</v>
      </c>
    </row>
    <row r="8" spans="1:9" ht="45" customHeight="1" x14ac:dyDescent="0.25">
      <c r="A8" s="5"/>
      <c r="B8" s="3"/>
      <c r="C8" s="4"/>
      <c r="D8" s="44"/>
      <c r="E8" s="38"/>
      <c r="F8" s="39">
        <v>1</v>
      </c>
      <c r="G8" s="114"/>
      <c r="H8" s="86">
        <f t="shared" si="0"/>
        <v>0</v>
      </c>
      <c r="I8" s="36" t="str">
        <f t="shared" si="1"/>
        <v>-</v>
      </c>
    </row>
    <row r="9" spans="1:9" ht="45" customHeight="1" x14ac:dyDescent="0.25">
      <c r="A9" s="5"/>
      <c r="B9" s="3"/>
      <c r="C9" s="4"/>
      <c r="D9" s="44"/>
      <c r="E9" s="38"/>
      <c r="F9" s="39">
        <v>1</v>
      </c>
      <c r="G9" s="114"/>
      <c r="H9" s="86">
        <f t="shared" si="0"/>
        <v>0</v>
      </c>
      <c r="I9" s="36" t="str">
        <f t="shared" si="1"/>
        <v>-</v>
      </c>
    </row>
    <row r="10" spans="1:9" ht="45" customHeight="1" x14ac:dyDescent="0.25">
      <c r="A10" s="5"/>
      <c r="B10" s="3"/>
      <c r="C10" s="4"/>
      <c r="D10" s="44"/>
      <c r="E10" s="38"/>
      <c r="F10" s="39">
        <v>1</v>
      </c>
      <c r="G10" s="114"/>
      <c r="H10" s="86">
        <f t="shared" si="0"/>
        <v>0</v>
      </c>
      <c r="I10" s="36" t="str">
        <f t="shared" si="1"/>
        <v>-</v>
      </c>
    </row>
    <row r="11" spans="1:9" ht="45" customHeight="1" x14ac:dyDescent="0.25">
      <c r="A11" s="5"/>
      <c r="B11" s="3"/>
      <c r="C11" s="4"/>
      <c r="D11" s="44"/>
      <c r="E11" s="38"/>
      <c r="F11" s="39">
        <v>1</v>
      </c>
      <c r="G11" s="114"/>
      <c r="H11" s="86">
        <f t="shared" si="0"/>
        <v>0</v>
      </c>
      <c r="I11" s="36" t="str">
        <f t="shared" si="1"/>
        <v>-</v>
      </c>
    </row>
    <row r="12" spans="1:9" ht="45" customHeight="1" x14ac:dyDescent="0.25">
      <c r="A12" s="5"/>
      <c r="B12" s="3"/>
      <c r="C12" s="4"/>
      <c r="D12" s="44"/>
      <c r="E12" s="38"/>
      <c r="F12" s="39">
        <v>1</v>
      </c>
      <c r="G12" s="114"/>
      <c r="H12" s="86">
        <f t="shared" si="0"/>
        <v>0</v>
      </c>
      <c r="I12" s="36" t="str">
        <f t="shared" si="1"/>
        <v>-</v>
      </c>
    </row>
    <row r="13" spans="1:9" ht="45" customHeight="1" x14ac:dyDescent="0.25">
      <c r="A13" s="5"/>
      <c r="B13" s="3"/>
      <c r="C13" s="4"/>
      <c r="D13" s="44"/>
      <c r="E13" s="38"/>
      <c r="F13" s="39">
        <v>1</v>
      </c>
      <c r="G13" s="114"/>
      <c r="H13" s="86">
        <f t="shared" si="0"/>
        <v>0</v>
      </c>
      <c r="I13" s="36" t="str">
        <f t="shared" si="1"/>
        <v>-</v>
      </c>
    </row>
    <row r="14" spans="1:9" ht="45" customHeight="1" x14ac:dyDescent="0.25">
      <c r="A14" s="5"/>
      <c r="B14" s="3"/>
      <c r="C14" s="4"/>
      <c r="D14" s="44"/>
      <c r="E14" s="38"/>
      <c r="F14" s="39">
        <v>1</v>
      </c>
      <c r="G14" s="114"/>
      <c r="H14" s="86">
        <f t="shared" si="0"/>
        <v>0</v>
      </c>
      <c r="I14" s="36" t="str">
        <f t="shared" si="1"/>
        <v>-</v>
      </c>
    </row>
    <row r="15" spans="1:9" ht="45" customHeight="1" x14ac:dyDescent="0.25">
      <c r="A15" s="5"/>
      <c r="B15" s="3"/>
      <c r="C15" s="4"/>
      <c r="D15" s="44"/>
      <c r="E15" s="38"/>
      <c r="F15" s="39">
        <v>1</v>
      </c>
      <c r="G15" s="114"/>
      <c r="H15" s="86">
        <f t="shared" si="0"/>
        <v>0</v>
      </c>
      <c r="I15" s="36" t="str">
        <f t="shared" si="1"/>
        <v>-</v>
      </c>
    </row>
    <row r="16" spans="1:9" ht="45" customHeight="1" x14ac:dyDescent="0.25">
      <c r="A16" s="5"/>
      <c r="B16" s="3"/>
      <c r="C16" s="4"/>
      <c r="D16" s="44"/>
      <c r="E16" s="38"/>
      <c r="F16" s="39">
        <v>1</v>
      </c>
      <c r="G16" s="114"/>
      <c r="H16" s="86">
        <f t="shared" si="0"/>
        <v>0</v>
      </c>
      <c r="I16" s="36" t="str">
        <f t="shared" si="1"/>
        <v>-</v>
      </c>
    </row>
    <row r="17" spans="1:9" ht="45" customHeight="1" x14ac:dyDescent="0.25">
      <c r="A17" s="5"/>
      <c r="B17" s="3"/>
      <c r="C17" s="4"/>
      <c r="D17" s="44"/>
      <c r="E17" s="38"/>
      <c r="F17" s="39">
        <v>1</v>
      </c>
      <c r="G17" s="114"/>
      <c r="H17" s="86">
        <f t="shared" si="0"/>
        <v>0</v>
      </c>
      <c r="I17" s="36" t="str">
        <f t="shared" si="1"/>
        <v>-</v>
      </c>
    </row>
    <row r="18" spans="1:9" ht="45" customHeight="1" x14ac:dyDescent="0.25">
      <c r="A18" s="11"/>
      <c r="B18" s="3"/>
      <c r="C18" s="4"/>
      <c r="D18" s="44"/>
      <c r="E18" s="38"/>
      <c r="F18" s="39">
        <v>1</v>
      </c>
      <c r="G18" s="115"/>
      <c r="H18" s="86">
        <f t="shared" si="0"/>
        <v>0</v>
      </c>
      <c r="I18" s="36" t="str">
        <f t="shared" si="1"/>
        <v>-</v>
      </c>
    </row>
    <row r="19" spans="1:9" ht="45" customHeight="1" x14ac:dyDescent="0.25">
      <c r="A19" s="5"/>
      <c r="B19" s="3"/>
      <c r="C19" s="4"/>
      <c r="D19" s="44"/>
      <c r="E19" s="38"/>
      <c r="F19" s="39">
        <v>1</v>
      </c>
      <c r="G19" s="114"/>
      <c r="H19" s="86">
        <f t="shared" si="0"/>
        <v>0</v>
      </c>
      <c r="I19" s="36" t="str">
        <f t="shared" si="1"/>
        <v>-</v>
      </c>
    </row>
    <row r="20" spans="1:9" ht="45" customHeight="1" x14ac:dyDescent="0.25">
      <c r="A20" s="5"/>
      <c r="B20" s="3"/>
      <c r="C20" s="4"/>
      <c r="D20" s="44"/>
      <c r="E20" s="38"/>
      <c r="F20" s="39">
        <v>1</v>
      </c>
      <c r="G20" s="114"/>
      <c r="H20" s="86">
        <f t="shared" si="0"/>
        <v>0</v>
      </c>
      <c r="I20" s="36" t="str">
        <f t="shared" si="1"/>
        <v>-</v>
      </c>
    </row>
    <row r="21" spans="1:9" ht="45" customHeight="1" x14ac:dyDescent="0.25">
      <c r="A21" s="5"/>
      <c r="B21" s="3"/>
      <c r="C21" s="4"/>
      <c r="D21" s="44"/>
      <c r="E21" s="38"/>
      <c r="F21" s="39">
        <v>1</v>
      </c>
      <c r="G21" s="114"/>
      <c r="H21" s="86">
        <f t="shared" si="0"/>
        <v>0</v>
      </c>
      <c r="I21" s="36" t="str">
        <f t="shared" si="1"/>
        <v>-</v>
      </c>
    </row>
    <row r="22" spans="1:9" ht="45" customHeight="1" x14ac:dyDescent="0.25">
      <c r="A22" s="5"/>
      <c r="B22" s="3"/>
      <c r="C22" s="4"/>
      <c r="D22" s="44"/>
      <c r="E22" s="38"/>
      <c r="F22" s="39">
        <v>1</v>
      </c>
      <c r="G22" s="114"/>
      <c r="H22" s="86">
        <f t="shared" si="0"/>
        <v>0</v>
      </c>
      <c r="I22" s="36" t="str">
        <f t="shared" si="1"/>
        <v>-</v>
      </c>
    </row>
    <row r="23" spans="1:9" ht="45" customHeight="1" x14ac:dyDescent="0.25">
      <c r="A23" s="5"/>
      <c r="B23" s="3"/>
      <c r="C23" s="4"/>
      <c r="D23" s="44"/>
      <c r="E23" s="38"/>
      <c r="F23" s="39">
        <v>1</v>
      </c>
      <c r="G23" s="114"/>
      <c r="H23" s="86">
        <f t="shared" si="0"/>
        <v>0</v>
      </c>
      <c r="I23" s="36" t="str">
        <f t="shared" si="1"/>
        <v>-</v>
      </c>
    </row>
    <row r="24" spans="1:9" ht="45" customHeight="1" x14ac:dyDescent="0.25">
      <c r="A24" s="5"/>
      <c r="B24" s="3"/>
      <c r="C24" s="4"/>
      <c r="D24" s="44"/>
      <c r="E24" s="38"/>
      <c r="F24" s="39">
        <v>1</v>
      </c>
      <c r="G24" s="114"/>
      <c r="H24" s="86">
        <f t="shared" si="0"/>
        <v>0</v>
      </c>
      <c r="I24" s="36" t="str">
        <f t="shared" si="1"/>
        <v>-</v>
      </c>
    </row>
    <row r="25" spans="1:9" ht="45" customHeight="1" x14ac:dyDescent="0.25">
      <c r="A25" s="5"/>
      <c r="B25" s="3"/>
      <c r="C25" s="4"/>
      <c r="D25" s="44"/>
      <c r="E25" s="38"/>
      <c r="F25" s="39">
        <v>1</v>
      </c>
      <c r="G25" s="114"/>
      <c r="H25" s="86">
        <f t="shared" si="0"/>
        <v>0</v>
      </c>
      <c r="I25" s="36" t="str">
        <f t="shared" si="1"/>
        <v>-</v>
      </c>
    </row>
    <row r="26" spans="1:9" ht="45" customHeight="1" x14ac:dyDescent="0.25">
      <c r="A26" s="5"/>
      <c r="B26" s="3"/>
      <c r="C26" s="4"/>
      <c r="D26" s="44"/>
      <c r="E26" s="38"/>
      <c r="F26" s="39">
        <v>1</v>
      </c>
      <c r="G26" s="114"/>
      <c r="H26" s="86">
        <f t="shared" si="0"/>
        <v>0</v>
      </c>
      <c r="I26" s="36" t="str">
        <f t="shared" si="1"/>
        <v>-</v>
      </c>
    </row>
    <row r="27" spans="1:9" ht="45" customHeight="1" x14ac:dyDescent="0.25">
      <c r="A27" s="5"/>
      <c r="B27" s="3"/>
      <c r="C27" s="4"/>
      <c r="D27" s="44"/>
      <c r="E27" s="38"/>
      <c r="F27" s="39">
        <v>1</v>
      </c>
      <c r="G27" s="114"/>
      <c r="H27" s="86">
        <f t="shared" si="0"/>
        <v>0</v>
      </c>
      <c r="I27" s="36" t="str">
        <f t="shared" si="1"/>
        <v>-</v>
      </c>
    </row>
    <row r="28" spans="1:9" ht="45" customHeight="1" x14ac:dyDescent="0.25">
      <c r="A28" s="5"/>
      <c r="B28" s="3"/>
      <c r="C28" s="4"/>
      <c r="D28" s="44"/>
      <c r="E28" s="38"/>
      <c r="F28" s="39">
        <v>1</v>
      </c>
      <c r="G28" s="114"/>
      <c r="H28" s="86">
        <f t="shared" si="0"/>
        <v>0</v>
      </c>
      <c r="I28" s="36" t="str">
        <f t="shared" si="1"/>
        <v>-</v>
      </c>
    </row>
    <row r="29" spans="1:9" ht="45" customHeight="1" x14ac:dyDescent="0.25">
      <c r="A29" s="5"/>
      <c r="B29" s="3"/>
      <c r="C29" s="4"/>
      <c r="D29" s="44"/>
      <c r="E29" s="38"/>
      <c r="F29" s="39">
        <v>1</v>
      </c>
      <c r="G29" s="114"/>
      <c r="H29" s="86">
        <f t="shared" si="0"/>
        <v>0</v>
      </c>
      <c r="I29" s="36" t="str">
        <f t="shared" si="1"/>
        <v>-</v>
      </c>
    </row>
    <row r="30" spans="1:9" ht="45" customHeight="1" x14ac:dyDescent="0.25">
      <c r="A30" s="5"/>
      <c r="B30" s="3"/>
      <c r="C30" s="4"/>
      <c r="D30" s="44"/>
      <c r="E30" s="38"/>
      <c r="F30" s="39">
        <v>1</v>
      </c>
      <c r="G30" s="114"/>
      <c r="H30" s="86">
        <f t="shared" si="0"/>
        <v>0</v>
      </c>
      <c r="I30" s="36" t="str">
        <f t="shared" si="1"/>
        <v>-</v>
      </c>
    </row>
    <row r="31" spans="1:9" ht="45" customHeight="1" x14ac:dyDescent="0.25">
      <c r="A31" s="5"/>
      <c r="B31" s="3"/>
      <c r="C31" s="4"/>
      <c r="D31" s="44"/>
      <c r="E31" s="38"/>
      <c r="F31" s="39">
        <v>1</v>
      </c>
      <c r="G31" s="114"/>
      <c r="H31" s="86">
        <f t="shared" si="0"/>
        <v>0</v>
      </c>
      <c r="I31" s="36" t="str">
        <f t="shared" si="1"/>
        <v>-</v>
      </c>
    </row>
    <row r="32" spans="1:9" ht="45" customHeight="1" x14ac:dyDescent="0.25">
      <c r="A32" s="5"/>
      <c r="B32" s="3"/>
      <c r="C32" s="4"/>
      <c r="D32" s="44"/>
      <c r="E32" s="38"/>
      <c r="F32" s="39">
        <v>1</v>
      </c>
      <c r="G32" s="114"/>
      <c r="H32" s="86">
        <f t="shared" si="0"/>
        <v>0</v>
      </c>
      <c r="I32" s="36" t="str">
        <f t="shared" si="1"/>
        <v>-</v>
      </c>
    </row>
    <row r="33" spans="1:9" ht="45" customHeight="1" x14ac:dyDescent="0.25">
      <c r="A33" s="5"/>
      <c r="B33" s="3"/>
      <c r="C33" s="4"/>
      <c r="D33" s="44"/>
      <c r="E33" s="38"/>
      <c r="F33" s="39">
        <v>1</v>
      </c>
      <c r="G33" s="114"/>
      <c r="H33" s="86">
        <f t="shared" si="0"/>
        <v>0</v>
      </c>
      <c r="I33" s="36" t="str">
        <f t="shared" si="1"/>
        <v>-</v>
      </c>
    </row>
    <row r="34" spans="1:9" ht="45" customHeight="1" x14ac:dyDescent="0.25">
      <c r="A34" s="5"/>
      <c r="B34" s="3"/>
      <c r="C34" s="4"/>
      <c r="D34" s="44"/>
      <c r="E34" s="38"/>
      <c r="F34" s="39">
        <v>1</v>
      </c>
      <c r="G34" s="114"/>
      <c r="H34" s="86">
        <f t="shared" si="0"/>
        <v>0</v>
      </c>
      <c r="I34" s="36" t="str">
        <f t="shared" si="1"/>
        <v>-</v>
      </c>
    </row>
    <row r="35" spans="1:9" ht="45" customHeight="1" x14ac:dyDescent="0.25">
      <c r="A35" s="5"/>
      <c r="B35" s="3"/>
      <c r="C35" s="4"/>
      <c r="D35" s="44"/>
      <c r="E35" s="38"/>
      <c r="F35" s="39">
        <v>1</v>
      </c>
      <c r="G35" s="114"/>
      <c r="H35" s="86">
        <f t="shared" si="0"/>
        <v>0</v>
      </c>
      <c r="I35" s="36" t="str">
        <f t="shared" si="1"/>
        <v>-</v>
      </c>
    </row>
    <row r="36" spans="1:9" ht="45" customHeight="1" x14ac:dyDescent="0.25">
      <c r="A36" s="5"/>
      <c r="B36" s="3"/>
      <c r="C36" s="4"/>
      <c r="D36" s="44"/>
      <c r="E36" s="38"/>
      <c r="F36" s="39">
        <v>1</v>
      </c>
      <c r="G36" s="114"/>
      <c r="H36" s="86">
        <f t="shared" si="0"/>
        <v>0</v>
      </c>
      <c r="I36" s="36" t="str">
        <f t="shared" si="1"/>
        <v>-</v>
      </c>
    </row>
    <row r="37" spans="1:9" ht="45" customHeight="1" x14ac:dyDescent="0.25">
      <c r="A37" s="5"/>
      <c r="B37" s="3"/>
      <c r="C37" s="4"/>
      <c r="D37" s="44"/>
      <c r="E37" s="38"/>
      <c r="F37" s="39">
        <v>1</v>
      </c>
      <c r="G37" s="114"/>
      <c r="H37" s="86">
        <f t="shared" si="0"/>
        <v>0</v>
      </c>
      <c r="I37" s="36" t="str">
        <f t="shared" si="1"/>
        <v>-</v>
      </c>
    </row>
    <row r="38" spans="1:9" ht="45" customHeight="1" x14ac:dyDescent="0.25">
      <c r="A38" s="5"/>
      <c r="B38" s="3"/>
      <c r="C38" s="4"/>
      <c r="D38" s="44"/>
      <c r="E38" s="38"/>
      <c r="F38" s="39">
        <v>1</v>
      </c>
      <c r="G38" s="114"/>
      <c r="H38" s="86">
        <f t="shared" si="0"/>
        <v>0</v>
      </c>
      <c r="I38" s="36" t="str">
        <f t="shared" si="1"/>
        <v>-</v>
      </c>
    </row>
    <row r="39" spans="1:9" ht="45" customHeight="1" x14ac:dyDescent="0.25">
      <c r="A39" s="5"/>
      <c r="B39" s="3"/>
      <c r="C39" s="4"/>
      <c r="D39" s="44"/>
      <c r="E39" s="38"/>
      <c r="F39" s="39">
        <v>1</v>
      </c>
      <c r="G39" s="114"/>
      <c r="H39" s="86">
        <f t="shared" si="0"/>
        <v>0</v>
      </c>
      <c r="I39" s="36" t="str">
        <f t="shared" si="1"/>
        <v>-</v>
      </c>
    </row>
    <row r="40" spans="1:9" ht="45" customHeight="1" x14ac:dyDescent="0.25">
      <c r="A40" s="5"/>
      <c r="B40" s="3"/>
      <c r="C40" s="4"/>
      <c r="D40" s="44"/>
      <c r="E40" s="38"/>
      <c r="F40" s="39">
        <v>1</v>
      </c>
      <c r="G40" s="114"/>
      <c r="H40" s="86">
        <f t="shared" si="0"/>
        <v>0</v>
      </c>
      <c r="I40" s="36" t="str">
        <f t="shared" si="1"/>
        <v>-</v>
      </c>
    </row>
    <row r="41" spans="1:9" ht="45" customHeight="1" x14ac:dyDescent="0.25">
      <c r="A41" s="5"/>
      <c r="B41" s="3"/>
      <c r="C41" s="4"/>
      <c r="D41" s="44"/>
      <c r="E41" s="38"/>
      <c r="F41" s="39">
        <v>1</v>
      </c>
      <c r="G41" s="114"/>
      <c r="H41" s="86">
        <f t="shared" si="0"/>
        <v>0</v>
      </c>
      <c r="I41" s="36" t="str">
        <f t="shared" si="1"/>
        <v>-</v>
      </c>
    </row>
    <row r="42" spans="1:9" ht="45" customHeight="1" x14ac:dyDescent="0.25">
      <c r="A42" s="5"/>
      <c r="B42" s="3"/>
      <c r="C42" s="4"/>
      <c r="D42" s="44"/>
      <c r="E42" s="38"/>
      <c r="F42" s="39">
        <v>1</v>
      </c>
      <c r="G42" s="114"/>
      <c r="H42" s="86">
        <f t="shared" si="0"/>
        <v>0</v>
      </c>
      <c r="I42" s="36" t="str">
        <f t="shared" si="1"/>
        <v>-</v>
      </c>
    </row>
    <row r="43" spans="1:9" ht="45" customHeight="1" x14ac:dyDescent="0.25">
      <c r="A43" s="5"/>
      <c r="B43" s="3"/>
      <c r="C43" s="4"/>
      <c r="D43" s="44"/>
      <c r="E43" s="38"/>
      <c r="F43" s="39">
        <v>1</v>
      </c>
      <c r="G43" s="114"/>
      <c r="H43" s="86">
        <f t="shared" si="0"/>
        <v>0</v>
      </c>
      <c r="I43" s="36" t="str">
        <f t="shared" si="1"/>
        <v>-</v>
      </c>
    </row>
    <row r="44" spans="1:9" ht="45" customHeight="1" x14ac:dyDescent="0.25">
      <c r="A44" s="5"/>
      <c r="B44" s="3"/>
      <c r="C44" s="4"/>
      <c r="D44" s="44"/>
      <c r="E44" s="38"/>
      <c r="F44" s="39">
        <v>1</v>
      </c>
      <c r="G44" s="114"/>
      <c r="H44" s="86">
        <f t="shared" si="0"/>
        <v>0</v>
      </c>
      <c r="I44" s="36" t="str">
        <f t="shared" si="1"/>
        <v>-</v>
      </c>
    </row>
    <row r="45" spans="1:9" ht="45" customHeight="1" x14ac:dyDescent="0.25">
      <c r="A45" s="5"/>
      <c r="B45" s="3"/>
      <c r="C45" s="4"/>
      <c r="D45" s="44"/>
      <c r="E45" s="38"/>
      <c r="F45" s="39">
        <v>1</v>
      </c>
      <c r="G45" s="114"/>
      <c r="H45" s="86">
        <f t="shared" si="0"/>
        <v>0</v>
      </c>
      <c r="I45" s="36" t="str">
        <f t="shared" si="1"/>
        <v>-</v>
      </c>
    </row>
    <row r="46" spans="1:9" ht="45" customHeight="1" x14ac:dyDescent="0.25">
      <c r="A46" s="5"/>
      <c r="B46" s="3"/>
      <c r="C46" s="4"/>
      <c r="D46" s="44"/>
      <c r="E46" s="38"/>
      <c r="F46" s="39">
        <v>1</v>
      </c>
      <c r="G46" s="114"/>
      <c r="H46" s="86">
        <f t="shared" si="0"/>
        <v>0</v>
      </c>
      <c r="I46" s="36" t="str">
        <f t="shared" si="1"/>
        <v>-</v>
      </c>
    </row>
    <row r="47" spans="1:9" ht="45" customHeight="1" x14ac:dyDescent="0.25">
      <c r="A47" s="5"/>
      <c r="B47" s="3"/>
      <c r="C47" s="4"/>
      <c r="D47" s="44"/>
      <c r="E47" s="38"/>
      <c r="F47" s="39">
        <v>1</v>
      </c>
      <c r="G47" s="114"/>
      <c r="H47" s="86">
        <f t="shared" si="0"/>
        <v>0</v>
      </c>
      <c r="I47" s="36" t="str">
        <f t="shared" si="1"/>
        <v>-</v>
      </c>
    </row>
    <row r="48" spans="1:9" ht="45" customHeight="1" x14ac:dyDescent="0.25">
      <c r="A48" s="5"/>
      <c r="B48" s="3"/>
      <c r="C48" s="4"/>
      <c r="D48" s="44"/>
      <c r="E48" s="38"/>
      <c r="F48" s="39">
        <v>1</v>
      </c>
      <c r="G48" s="114"/>
      <c r="H48" s="86">
        <f t="shared" si="0"/>
        <v>0</v>
      </c>
      <c r="I48" s="36" t="str">
        <f t="shared" si="1"/>
        <v>-</v>
      </c>
    </row>
    <row r="49" spans="1:9" ht="45" customHeight="1" x14ac:dyDescent="0.25">
      <c r="A49" s="5"/>
      <c r="B49" s="3"/>
      <c r="C49" s="4"/>
      <c r="D49" s="44"/>
      <c r="E49" s="38"/>
      <c r="F49" s="39">
        <v>1</v>
      </c>
      <c r="G49" s="114"/>
      <c r="H49" s="86">
        <f t="shared" si="0"/>
        <v>0</v>
      </c>
      <c r="I49" s="36" t="str">
        <f t="shared" si="1"/>
        <v>-</v>
      </c>
    </row>
    <row r="50" spans="1:9" ht="45" customHeight="1" x14ac:dyDescent="0.25">
      <c r="A50" s="5"/>
      <c r="B50" s="3"/>
      <c r="C50" s="4"/>
      <c r="D50" s="44"/>
      <c r="E50" s="38"/>
      <c r="F50" s="39">
        <v>1</v>
      </c>
      <c r="G50" s="114"/>
      <c r="H50" s="86">
        <f t="shared" si="0"/>
        <v>0</v>
      </c>
      <c r="I50" s="36" t="str">
        <f t="shared" si="1"/>
        <v>-</v>
      </c>
    </row>
    <row r="51" spans="1:9" ht="45" customHeight="1" x14ac:dyDescent="0.25">
      <c r="A51" s="5"/>
      <c r="B51" s="3"/>
      <c r="C51" s="4"/>
      <c r="D51" s="44"/>
      <c r="E51" s="38"/>
      <c r="F51" s="39">
        <v>1</v>
      </c>
      <c r="G51" s="114"/>
      <c r="H51" s="86">
        <f t="shared" si="0"/>
        <v>0</v>
      </c>
      <c r="I51" s="36" t="str">
        <f t="shared" si="1"/>
        <v>-</v>
      </c>
    </row>
    <row r="52" spans="1:9" ht="45" customHeight="1" x14ac:dyDescent="0.25">
      <c r="A52" s="5"/>
      <c r="B52" s="3"/>
      <c r="C52" s="4"/>
      <c r="D52" s="44"/>
      <c r="E52" s="38"/>
      <c r="F52" s="39">
        <v>1</v>
      </c>
      <c r="G52" s="114"/>
      <c r="H52" s="86">
        <f t="shared" si="0"/>
        <v>0</v>
      </c>
      <c r="I52" s="36" t="str">
        <f t="shared" si="1"/>
        <v>-</v>
      </c>
    </row>
    <row r="53" spans="1:9" ht="45" customHeight="1" x14ac:dyDescent="0.25">
      <c r="A53" s="5"/>
      <c r="B53" s="3"/>
      <c r="C53" s="4"/>
      <c r="D53" s="44"/>
      <c r="E53" s="38"/>
      <c r="F53" s="39">
        <v>1</v>
      </c>
      <c r="G53" s="114"/>
      <c r="H53" s="86">
        <f t="shared" si="0"/>
        <v>0</v>
      </c>
      <c r="I53" s="36" t="str">
        <f t="shared" si="1"/>
        <v>-</v>
      </c>
    </row>
    <row r="54" spans="1:9" ht="45" customHeight="1" x14ac:dyDescent="0.25">
      <c r="A54" s="5"/>
      <c r="B54" s="3"/>
      <c r="C54" s="4"/>
      <c r="D54" s="44"/>
      <c r="E54" s="38"/>
      <c r="F54" s="39">
        <v>1</v>
      </c>
      <c r="G54" s="114"/>
      <c r="H54" s="86">
        <f t="shared" si="0"/>
        <v>0</v>
      </c>
      <c r="I54" s="36" t="str">
        <f t="shared" si="1"/>
        <v>-</v>
      </c>
    </row>
    <row r="55" spans="1:9" ht="45" customHeight="1" x14ac:dyDescent="0.25">
      <c r="A55" s="5"/>
      <c r="B55" s="3"/>
      <c r="C55" s="4"/>
      <c r="D55" s="44"/>
      <c r="E55" s="38"/>
      <c r="F55" s="39">
        <v>1</v>
      </c>
      <c r="G55" s="114"/>
      <c r="H55" s="86">
        <f t="shared" si="0"/>
        <v>0</v>
      </c>
      <c r="I55" s="36" t="str">
        <f t="shared" si="1"/>
        <v>-</v>
      </c>
    </row>
    <row r="56" spans="1:9" ht="45" customHeight="1" x14ac:dyDescent="0.25">
      <c r="A56" s="5"/>
      <c r="B56" s="3"/>
      <c r="C56" s="4"/>
      <c r="D56" s="44"/>
      <c r="E56" s="38"/>
      <c r="F56" s="39">
        <v>1</v>
      </c>
      <c r="G56" s="114"/>
      <c r="H56" s="86">
        <f t="shared" si="0"/>
        <v>0</v>
      </c>
      <c r="I56" s="36" t="str">
        <f t="shared" si="1"/>
        <v>-</v>
      </c>
    </row>
    <row r="57" spans="1:9" ht="45" customHeight="1" x14ac:dyDescent="0.25">
      <c r="A57" s="5"/>
      <c r="B57" s="3"/>
      <c r="C57" s="4"/>
      <c r="D57" s="44"/>
      <c r="E57" s="38"/>
      <c r="F57" s="39">
        <v>1</v>
      </c>
      <c r="G57" s="114"/>
      <c r="H57" s="86">
        <f t="shared" si="0"/>
        <v>0</v>
      </c>
      <c r="I57" s="36" t="str">
        <f t="shared" si="1"/>
        <v>-</v>
      </c>
    </row>
    <row r="58" spans="1:9" ht="45" customHeight="1" x14ac:dyDescent="0.25">
      <c r="A58" s="5"/>
      <c r="B58" s="3"/>
      <c r="C58" s="4"/>
      <c r="D58" s="44"/>
      <c r="E58" s="38"/>
      <c r="F58" s="39">
        <v>1</v>
      </c>
      <c r="G58" s="114"/>
      <c r="H58" s="86">
        <f t="shared" si="0"/>
        <v>0</v>
      </c>
      <c r="I58" s="36" t="str">
        <f t="shared" si="1"/>
        <v>-</v>
      </c>
    </row>
    <row r="59" spans="1:9" ht="45" customHeight="1" x14ac:dyDescent="0.25">
      <c r="A59" s="5"/>
      <c r="B59" s="3"/>
      <c r="C59" s="4"/>
      <c r="D59" s="44"/>
      <c r="E59" s="38"/>
      <c r="F59" s="39">
        <v>1</v>
      </c>
      <c r="G59" s="114"/>
      <c r="H59" s="86">
        <f t="shared" si="0"/>
        <v>0</v>
      </c>
      <c r="I59" s="36" t="str">
        <f t="shared" si="1"/>
        <v>-</v>
      </c>
    </row>
    <row r="60" spans="1:9" ht="45" customHeight="1" x14ac:dyDescent="0.25">
      <c r="A60" s="5"/>
      <c r="B60" s="3"/>
      <c r="C60" s="4"/>
      <c r="D60" s="44"/>
      <c r="E60" s="38"/>
      <c r="F60" s="39">
        <v>1</v>
      </c>
      <c r="G60" s="114"/>
      <c r="H60" s="86">
        <f t="shared" si="0"/>
        <v>0</v>
      </c>
      <c r="I60" s="36" t="str">
        <f t="shared" si="1"/>
        <v>-</v>
      </c>
    </row>
    <row r="61" spans="1:9" ht="45" customHeight="1" x14ac:dyDescent="0.25">
      <c r="A61" s="5"/>
      <c r="B61" s="3"/>
      <c r="C61" s="4"/>
      <c r="D61" s="44"/>
      <c r="E61" s="38"/>
      <c r="F61" s="39">
        <v>1</v>
      </c>
      <c r="G61" s="114"/>
      <c r="H61" s="86">
        <f t="shared" si="0"/>
        <v>0</v>
      </c>
      <c r="I61" s="36" t="str">
        <f t="shared" si="1"/>
        <v>-</v>
      </c>
    </row>
    <row r="62" spans="1:9" ht="45" customHeight="1" x14ac:dyDescent="0.25">
      <c r="A62" s="5"/>
      <c r="B62" s="3"/>
      <c r="C62" s="4"/>
      <c r="D62" s="44"/>
      <c r="E62" s="38"/>
      <c r="F62" s="39">
        <v>1</v>
      </c>
      <c r="G62" s="114"/>
      <c r="H62" s="86">
        <f t="shared" si="0"/>
        <v>0</v>
      </c>
      <c r="I62" s="36" t="str">
        <f t="shared" si="1"/>
        <v>-</v>
      </c>
    </row>
    <row r="63" spans="1:9" ht="45" customHeight="1" x14ac:dyDescent="0.25">
      <c r="A63" s="5"/>
      <c r="B63" s="3"/>
      <c r="C63" s="4"/>
      <c r="D63" s="44"/>
      <c r="E63" s="38"/>
      <c r="F63" s="39">
        <v>1</v>
      </c>
      <c r="G63" s="114"/>
      <c r="H63" s="86">
        <f t="shared" si="0"/>
        <v>0</v>
      </c>
      <c r="I63" s="36" t="str">
        <f t="shared" si="1"/>
        <v>-</v>
      </c>
    </row>
    <row r="64" spans="1:9" ht="45" customHeight="1" x14ac:dyDescent="0.25">
      <c r="A64" s="5"/>
      <c r="B64" s="3"/>
      <c r="C64" s="4"/>
      <c r="D64" s="44"/>
      <c r="E64" s="38"/>
      <c r="F64" s="39">
        <v>1</v>
      </c>
      <c r="G64" s="114"/>
      <c r="H64" s="86">
        <f t="shared" si="0"/>
        <v>0</v>
      </c>
      <c r="I64" s="36" t="str">
        <f t="shared" si="1"/>
        <v>-</v>
      </c>
    </row>
    <row r="65" spans="1:9" ht="45" customHeight="1" x14ac:dyDescent="0.25">
      <c r="A65" s="5"/>
      <c r="B65" s="3"/>
      <c r="C65" s="4"/>
      <c r="D65" s="44"/>
      <c r="E65" s="38"/>
      <c r="F65" s="39">
        <v>1</v>
      </c>
      <c r="G65" s="114"/>
      <c r="H65" s="86">
        <f t="shared" si="0"/>
        <v>0</v>
      </c>
      <c r="I65" s="36" t="str">
        <f t="shared" si="1"/>
        <v>-</v>
      </c>
    </row>
    <row r="66" spans="1:9" ht="45" customHeight="1" x14ac:dyDescent="0.25">
      <c r="A66" s="5"/>
      <c r="B66" s="3"/>
      <c r="C66" s="4"/>
      <c r="D66" s="44"/>
      <c r="E66" s="38"/>
      <c r="F66" s="39">
        <v>1</v>
      </c>
      <c r="G66" s="114"/>
      <c r="H66" s="86">
        <f t="shared" si="0"/>
        <v>0</v>
      </c>
      <c r="I66" s="36" t="str">
        <f t="shared" si="1"/>
        <v>-</v>
      </c>
    </row>
    <row r="67" spans="1:9" ht="45" customHeight="1" x14ac:dyDescent="0.25">
      <c r="A67" s="5"/>
      <c r="B67" s="3"/>
      <c r="C67" s="4"/>
      <c r="D67" s="44"/>
      <c r="E67" s="38"/>
      <c r="F67" s="39">
        <v>1</v>
      </c>
      <c r="G67" s="114"/>
      <c r="H67" s="86">
        <f t="shared" si="0"/>
        <v>0</v>
      </c>
      <c r="I67" s="36" t="str">
        <f t="shared" si="1"/>
        <v>-</v>
      </c>
    </row>
    <row r="68" spans="1:9" ht="45" customHeight="1" x14ac:dyDescent="0.25">
      <c r="A68" s="5"/>
      <c r="B68" s="3"/>
      <c r="C68" s="4"/>
      <c r="D68" s="44"/>
      <c r="E68" s="38"/>
      <c r="F68" s="39">
        <v>1</v>
      </c>
      <c r="G68" s="114"/>
      <c r="H68" s="86">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4"/>
      <c r="H69" s="86">
        <f t="shared" si="2"/>
        <v>0</v>
      </c>
      <c r="I69" s="36" t="str">
        <f t="shared" si="3"/>
        <v>-</v>
      </c>
    </row>
    <row r="70" spans="1:9" ht="45" customHeight="1" x14ac:dyDescent="0.25">
      <c r="A70" s="5"/>
      <c r="B70" s="3"/>
      <c r="C70" s="4"/>
      <c r="D70" s="44"/>
      <c r="E70" s="38"/>
      <c r="F70" s="39">
        <v>1</v>
      </c>
      <c r="G70" s="114"/>
      <c r="H70" s="86">
        <f t="shared" si="2"/>
        <v>0</v>
      </c>
      <c r="I70" s="36" t="str">
        <f t="shared" si="3"/>
        <v>-</v>
      </c>
    </row>
    <row r="71" spans="1:9" ht="45" customHeight="1" x14ac:dyDescent="0.25">
      <c r="A71" s="5"/>
      <c r="B71" s="3"/>
      <c r="C71" s="4"/>
      <c r="D71" s="44"/>
      <c r="E71" s="38"/>
      <c r="F71" s="39">
        <v>1</v>
      </c>
      <c r="G71" s="114"/>
      <c r="H71" s="86">
        <f t="shared" si="2"/>
        <v>0</v>
      </c>
      <c r="I71" s="36" t="str">
        <f t="shared" si="3"/>
        <v>-</v>
      </c>
    </row>
    <row r="72" spans="1:9" ht="45" customHeight="1" x14ac:dyDescent="0.25">
      <c r="A72" s="5"/>
      <c r="B72" s="3"/>
      <c r="C72" s="4"/>
      <c r="D72" s="44"/>
      <c r="E72" s="38"/>
      <c r="F72" s="39">
        <v>1</v>
      </c>
      <c r="G72" s="114"/>
      <c r="H72" s="86">
        <f t="shared" si="2"/>
        <v>0</v>
      </c>
      <c r="I72" s="36" t="str">
        <f t="shared" si="3"/>
        <v>-</v>
      </c>
    </row>
    <row r="73" spans="1:9" ht="45" customHeight="1" x14ac:dyDescent="0.25">
      <c r="A73" s="5"/>
      <c r="B73" s="3"/>
      <c r="C73" s="4"/>
      <c r="D73" s="44"/>
      <c r="E73" s="38"/>
      <c r="F73" s="39">
        <v>1</v>
      </c>
      <c r="G73" s="114"/>
      <c r="H73" s="86">
        <f t="shared" si="2"/>
        <v>0</v>
      </c>
      <c r="I73" s="36" t="str">
        <f t="shared" si="3"/>
        <v>-</v>
      </c>
    </row>
    <row r="74" spans="1:9" ht="45" customHeight="1" x14ac:dyDescent="0.25">
      <c r="A74" s="5"/>
      <c r="B74" s="3"/>
      <c r="C74" s="4"/>
      <c r="D74" s="44"/>
      <c r="E74" s="38"/>
      <c r="F74" s="39">
        <v>1</v>
      </c>
      <c r="G74" s="114"/>
      <c r="H74" s="86">
        <f t="shared" si="2"/>
        <v>0</v>
      </c>
      <c r="I74" s="36" t="str">
        <f t="shared" si="3"/>
        <v>-</v>
      </c>
    </row>
    <row r="75" spans="1:9" ht="45" customHeight="1" x14ac:dyDescent="0.25">
      <c r="A75" s="5"/>
      <c r="B75" s="3"/>
      <c r="C75" s="4"/>
      <c r="D75" s="44"/>
      <c r="E75" s="38"/>
      <c r="F75" s="39">
        <v>1</v>
      </c>
      <c r="G75" s="114"/>
      <c r="H75" s="86">
        <f t="shared" si="2"/>
        <v>0</v>
      </c>
      <c r="I75" s="36" t="str">
        <f t="shared" si="3"/>
        <v>-</v>
      </c>
    </row>
    <row r="76" spans="1:9" ht="45" customHeight="1" x14ac:dyDescent="0.25">
      <c r="A76" s="5"/>
      <c r="B76" s="3"/>
      <c r="C76" s="4"/>
      <c r="D76" s="44"/>
      <c r="E76" s="38"/>
      <c r="F76" s="39">
        <v>1</v>
      </c>
      <c r="G76" s="114"/>
      <c r="H76" s="86">
        <f t="shared" si="2"/>
        <v>0</v>
      </c>
      <c r="I76" s="36" t="str">
        <f t="shared" si="3"/>
        <v>-</v>
      </c>
    </row>
    <row r="77" spans="1:9" ht="45" customHeight="1" x14ac:dyDescent="0.25">
      <c r="A77" s="5"/>
      <c r="B77" s="3"/>
      <c r="C77" s="4"/>
      <c r="D77" s="44"/>
      <c r="E77" s="38"/>
      <c r="F77" s="39">
        <v>1</v>
      </c>
      <c r="G77" s="114"/>
      <c r="H77" s="86">
        <f t="shared" si="2"/>
        <v>0</v>
      </c>
      <c r="I77" s="36" t="str">
        <f t="shared" si="3"/>
        <v>-</v>
      </c>
    </row>
    <row r="78" spans="1:9" ht="45" customHeight="1" x14ac:dyDescent="0.25">
      <c r="A78" s="5"/>
      <c r="B78" s="3"/>
      <c r="C78" s="4"/>
      <c r="D78" s="44"/>
      <c r="E78" s="38"/>
      <c r="F78" s="39">
        <v>1</v>
      </c>
      <c r="G78" s="114"/>
      <c r="H78" s="86">
        <f t="shared" si="2"/>
        <v>0</v>
      </c>
      <c r="I78" s="36" t="str">
        <f t="shared" si="3"/>
        <v>-</v>
      </c>
    </row>
    <row r="79" spans="1:9" ht="45" customHeight="1" x14ac:dyDescent="0.25">
      <c r="A79" s="5"/>
      <c r="B79" s="3"/>
      <c r="C79" s="4"/>
      <c r="D79" s="44"/>
      <c r="E79" s="38"/>
      <c r="F79" s="39">
        <v>1</v>
      </c>
      <c r="G79" s="114"/>
      <c r="H79" s="86">
        <f t="shared" si="2"/>
        <v>0</v>
      </c>
      <c r="I79" s="36" t="str">
        <f t="shared" si="3"/>
        <v>-</v>
      </c>
    </row>
    <row r="80" spans="1:9" ht="45" customHeight="1" x14ac:dyDescent="0.25">
      <c r="A80" s="5"/>
      <c r="B80" s="3"/>
      <c r="C80" s="4"/>
      <c r="D80" s="44"/>
      <c r="E80" s="38"/>
      <c r="F80" s="39">
        <v>1</v>
      </c>
      <c r="G80" s="114"/>
      <c r="H80" s="86">
        <f t="shared" si="2"/>
        <v>0</v>
      </c>
      <c r="I80" s="36" t="str">
        <f t="shared" si="3"/>
        <v>-</v>
      </c>
    </row>
    <row r="81" spans="1:9" ht="45" customHeight="1" x14ac:dyDescent="0.25">
      <c r="A81" s="5"/>
      <c r="B81" s="3"/>
      <c r="C81" s="4"/>
      <c r="D81" s="44"/>
      <c r="E81" s="38"/>
      <c r="F81" s="39">
        <v>1</v>
      </c>
      <c r="G81" s="114"/>
      <c r="H81" s="86">
        <f t="shared" si="2"/>
        <v>0</v>
      </c>
      <c r="I81" s="36" t="str">
        <f t="shared" si="3"/>
        <v>-</v>
      </c>
    </row>
    <row r="82" spans="1:9" ht="45" customHeight="1" x14ac:dyDescent="0.25">
      <c r="A82" s="5"/>
      <c r="B82" s="3"/>
      <c r="C82" s="4"/>
      <c r="D82" s="44"/>
      <c r="E82" s="38"/>
      <c r="F82" s="39">
        <v>1</v>
      </c>
      <c r="G82" s="114"/>
      <c r="H82" s="86">
        <f t="shared" si="2"/>
        <v>0</v>
      </c>
      <c r="I82" s="36" t="str">
        <f t="shared" si="3"/>
        <v>-</v>
      </c>
    </row>
    <row r="83" spans="1:9" ht="45" customHeight="1" x14ac:dyDescent="0.25">
      <c r="A83" s="5"/>
      <c r="B83" s="3"/>
      <c r="C83" s="4"/>
      <c r="D83" s="44"/>
      <c r="E83" s="38"/>
      <c r="F83" s="39">
        <v>1</v>
      </c>
      <c r="G83" s="114"/>
      <c r="H83" s="86">
        <f t="shared" si="2"/>
        <v>0</v>
      </c>
      <c r="I83" s="36" t="str">
        <f t="shared" si="3"/>
        <v>-</v>
      </c>
    </row>
    <row r="84" spans="1:9" ht="45" customHeight="1" x14ac:dyDescent="0.25">
      <c r="A84" s="5"/>
      <c r="B84" s="3"/>
      <c r="C84" s="4"/>
      <c r="D84" s="44"/>
      <c r="E84" s="38"/>
      <c r="F84" s="39">
        <v>1</v>
      </c>
      <c r="G84" s="114"/>
      <c r="H84" s="86">
        <f t="shared" si="2"/>
        <v>0</v>
      </c>
      <c r="I84" s="36" t="str">
        <f t="shared" si="3"/>
        <v>-</v>
      </c>
    </row>
    <row r="85" spans="1:9" ht="45" customHeight="1" x14ac:dyDescent="0.25">
      <c r="A85" s="5"/>
      <c r="B85" s="3"/>
      <c r="C85" s="4"/>
      <c r="D85" s="44"/>
      <c r="E85" s="38"/>
      <c r="F85" s="39">
        <v>1</v>
      </c>
      <c r="G85" s="114"/>
      <c r="H85" s="86">
        <f t="shared" si="2"/>
        <v>0</v>
      </c>
      <c r="I85" s="36" t="str">
        <f t="shared" si="3"/>
        <v>-</v>
      </c>
    </row>
    <row r="86" spans="1:9" ht="45" customHeight="1" x14ac:dyDescent="0.25">
      <c r="A86" s="5"/>
      <c r="B86" s="3"/>
      <c r="C86" s="4"/>
      <c r="D86" s="44"/>
      <c r="E86" s="38"/>
      <c r="F86" s="39">
        <v>1</v>
      </c>
      <c r="G86" s="114"/>
      <c r="H86" s="86">
        <f t="shared" si="2"/>
        <v>0</v>
      </c>
      <c r="I86" s="36" t="str">
        <f t="shared" si="3"/>
        <v>-</v>
      </c>
    </row>
    <row r="87" spans="1:9" ht="45" customHeight="1" x14ac:dyDescent="0.25">
      <c r="A87" s="5"/>
      <c r="B87" s="3"/>
      <c r="C87" s="4"/>
      <c r="D87" s="44"/>
      <c r="E87" s="38"/>
      <c r="F87" s="39">
        <v>1</v>
      </c>
      <c r="G87" s="114"/>
      <c r="H87" s="86">
        <f t="shared" si="2"/>
        <v>0</v>
      </c>
      <c r="I87" s="36" t="str">
        <f t="shared" si="3"/>
        <v>-</v>
      </c>
    </row>
    <row r="88" spans="1:9" ht="45" customHeight="1" x14ac:dyDescent="0.25">
      <c r="A88" s="5"/>
      <c r="B88" s="3"/>
      <c r="C88" s="4"/>
      <c r="D88" s="44"/>
      <c r="E88" s="38"/>
      <c r="F88" s="39">
        <v>1</v>
      </c>
      <c r="G88" s="114"/>
      <c r="H88" s="86">
        <f t="shared" si="2"/>
        <v>0</v>
      </c>
      <c r="I88" s="36" t="str">
        <f t="shared" si="3"/>
        <v>-</v>
      </c>
    </row>
    <row r="89" spans="1:9" ht="45" customHeight="1" x14ac:dyDescent="0.25">
      <c r="A89" s="5"/>
      <c r="B89" s="3"/>
      <c r="C89" s="4"/>
      <c r="D89" s="44"/>
      <c r="E89" s="38"/>
      <c r="F89" s="39">
        <v>1</v>
      </c>
      <c r="G89" s="114"/>
      <c r="H89" s="86">
        <f t="shared" si="2"/>
        <v>0</v>
      </c>
      <c r="I89" s="36" t="str">
        <f t="shared" si="3"/>
        <v>-</v>
      </c>
    </row>
    <row r="90" spans="1:9" ht="45" customHeight="1" x14ac:dyDescent="0.25">
      <c r="A90" s="5"/>
      <c r="B90" s="3"/>
      <c r="C90" s="4"/>
      <c r="D90" s="44"/>
      <c r="E90" s="38"/>
      <c r="F90" s="39">
        <v>1</v>
      </c>
      <c r="G90" s="114"/>
      <c r="H90" s="86">
        <f t="shared" si="2"/>
        <v>0</v>
      </c>
      <c r="I90" s="36" t="str">
        <f t="shared" si="3"/>
        <v>-</v>
      </c>
    </row>
    <row r="91" spans="1:9" ht="45" customHeight="1" x14ac:dyDescent="0.25">
      <c r="A91" s="5"/>
      <c r="B91" s="3"/>
      <c r="C91" s="4"/>
      <c r="D91" s="44"/>
      <c r="E91" s="38"/>
      <c r="F91" s="39">
        <v>1</v>
      </c>
      <c r="G91" s="114"/>
      <c r="H91" s="86">
        <f t="shared" si="2"/>
        <v>0</v>
      </c>
      <c r="I91" s="36" t="str">
        <f t="shared" si="3"/>
        <v>-</v>
      </c>
    </row>
    <row r="92" spans="1:9" ht="45" customHeight="1" x14ac:dyDescent="0.25">
      <c r="A92" s="5"/>
      <c r="B92" s="3"/>
      <c r="C92" s="4"/>
      <c r="D92" s="44"/>
      <c r="E92" s="38"/>
      <c r="F92" s="39">
        <v>1</v>
      </c>
      <c r="G92" s="114"/>
      <c r="H92" s="86">
        <f t="shared" si="2"/>
        <v>0</v>
      </c>
      <c r="I92" s="36" t="str">
        <f t="shared" si="3"/>
        <v>-</v>
      </c>
    </row>
    <row r="93" spans="1:9" ht="45" customHeight="1" x14ac:dyDescent="0.25">
      <c r="A93" s="5"/>
      <c r="B93" s="3"/>
      <c r="C93" s="4"/>
      <c r="D93" s="44"/>
      <c r="E93" s="38"/>
      <c r="F93" s="39">
        <v>1</v>
      </c>
      <c r="G93" s="114"/>
      <c r="H93" s="86">
        <f t="shared" si="2"/>
        <v>0</v>
      </c>
      <c r="I93" s="36" t="str">
        <f t="shared" si="3"/>
        <v>-</v>
      </c>
    </row>
    <row r="94" spans="1:9" ht="45" customHeight="1" x14ac:dyDescent="0.25">
      <c r="A94" s="5"/>
      <c r="B94" s="3"/>
      <c r="C94" s="4"/>
      <c r="D94" s="44"/>
      <c r="E94" s="38"/>
      <c r="F94" s="39">
        <v>1</v>
      </c>
      <c r="G94" s="114"/>
      <c r="H94" s="86">
        <f t="shared" si="2"/>
        <v>0</v>
      </c>
      <c r="I94" s="36" t="str">
        <f t="shared" si="3"/>
        <v>-</v>
      </c>
    </row>
    <row r="95" spans="1:9" ht="45" customHeight="1" x14ac:dyDescent="0.25">
      <c r="A95" s="5"/>
      <c r="B95" s="3"/>
      <c r="C95" s="4"/>
      <c r="D95" s="44"/>
      <c r="E95" s="38"/>
      <c r="F95" s="39">
        <v>1</v>
      </c>
      <c r="G95" s="114"/>
      <c r="H95" s="86">
        <f t="shared" si="2"/>
        <v>0</v>
      </c>
      <c r="I95" s="36" t="str">
        <f t="shared" si="3"/>
        <v>-</v>
      </c>
    </row>
    <row r="96" spans="1:9" ht="45" customHeight="1" x14ac:dyDescent="0.25">
      <c r="A96" s="5"/>
      <c r="B96" s="3"/>
      <c r="C96" s="4"/>
      <c r="D96" s="44"/>
      <c r="E96" s="38"/>
      <c r="F96" s="39">
        <v>1</v>
      </c>
      <c r="G96" s="114"/>
      <c r="H96" s="86">
        <f t="shared" si="2"/>
        <v>0</v>
      </c>
      <c r="I96" s="36" t="str">
        <f t="shared" si="3"/>
        <v>-</v>
      </c>
    </row>
    <row r="97" spans="1:9" ht="45" customHeight="1" x14ac:dyDescent="0.25">
      <c r="A97" s="5"/>
      <c r="B97" s="3"/>
      <c r="C97" s="4"/>
      <c r="D97" s="44"/>
      <c r="E97" s="38"/>
      <c r="F97" s="39">
        <v>1</v>
      </c>
      <c r="G97" s="114"/>
      <c r="H97" s="86">
        <f t="shared" si="2"/>
        <v>0</v>
      </c>
      <c r="I97" s="36" t="str">
        <f t="shared" si="3"/>
        <v>-</v>
      </c>
    </row>
    <row r="98" spans="1:9" ht="45" customHeight="1" x14ac:dyDescent="0.25">
      <c r="A98" s="5"/>
      <c r="B98" s="3"/>
      <c r="C98" s="4"/>
      <c r="D98" s="44"/>
      <c r="E98" s="38"/>
      <c r="F98" s="39">
        <v>1</v>
      </c>
      <c r="G98" s="114"/>
      <c r="H98" s="86">
        <f t="shared" si="2"/>
        <v>0</v>
      </c>
      <c r="I98" s="36" t="str">
        <f t="shared" si="3"/>
        <v>-</v>
      </c>
    </row>
    <row r="99" spans="1:9" ht="45" customHeight="1" x14ac:dyDescent="0.25">
      <c r="A99" s="5"/>
      <c r="B99" s="3"/>
      <c r="C99" s="4"/>
      <c r="D99" s="44"/>
      <c r="E99" s="38"/>
      <c r="F99" s="39">
        <v>1</v>
      </c>
      <c r="G99" s="114"/>
      <c r="H99" s="86">
        <f t="shared" si="2"/>
        <v>0</v>
      </c>
      <c r="I99" s="36" t="str">
        <f t="shared" si="3"/>
        <v>-</v>
      </c>
    </row>
    <row r="100" spans="1:9" ht="45" customHeight="1" x14ac:dyDescent="0.25">
      <c r="A100" s="5"/>
      <c r="B100" s="3"/>
      <c r="C100" s="4"/>
      <c r="D100" s="44"/>
      <c r="E100" s="38"/>
      <c r="F100" s="39">
        <v>1</v>
      </c>
      <c r="G100" s="114"/>
      <c r="H100" s="86">
        <f t="shared" si="2"/>
        <v>0</v>
      </c>
      <c r="I100" s="36" t="str">
        <f t="shared" si="3"/>
        <v>-</v>
      </c>
    </row>
    <row r="101" spans="1:9" ht="45" customHeight="1" x14ac:dyDescent="0.25">
      <c r="A101" s="5"/>
      <c r="B101" s="3"/>
      <c r="C101" s="4"/>
      <c r="D101" s="44"/>
      <c r="E101" s="38"/>
      <c r="F101" s="39">
        <v>1</v>
      </c>
      <c r="G101" s="114"/>
      <c r="H101" s="86">
        <f t="shared" si="2"/>
        <v>0</v>
      </c>
      <c r="I101" s="36" t="str">
        <f t="shared" si="3"/>
        <v>-</v>
      </c>
    </row>
    <row r="102" spans="1:9" ht="45" customHeight="1" x14ac:dyDescent="0.25">
      <c r="A102" s="5"/>
      <c r="B102" s="3"/>
      <c r="C102" s="4"/>
      <c r="D102" s="44"/>
      <c r="E102" s="38"/>
      <c r="F102" s="39">
        <v>1</v>
      </c>
      <c r="G102" s="114"/>
      <c r="H102" s="86">
        <f t="shared" si="2"/>
        <v>0</v>
      </c>
      <c r="I102" s="36" t="str">
        <f t="shared" si="3"/>
        <v>-</v>
      </c>
    </row>
    <row r="103" spans="1:9" ht="45" customHeight="1" x14ac:dyDescent="0.25">
      <c r="A103" s="5"/>
      <c r="B103" s="3"/>
      <c r="C103" s="4"/>
      <c r="D103" s="44"/>
      <c r="E103" s="38"/>
      <c r="F103" s="39">
        <v>1</v>
      </c>
      <c r="G103" s="114"/>
      <c r="H103" s="86">
        <f t="shared" si="2"/>
        <v>0</v>
      </c>
      <c r="I103" s="36" t="str">
        <f t="shared" si="3"/>
        <v>-</v>
      </c>
    </row>
    <row r="104" spans="1:9" ht="45" customHeight="1" x14ac:dyDescent="0.25">
      <c r="A104" s="5"/>
      <c r="B104" s="3"/>
      <c r="C104" s="4"/>
      <c r="D104" s="44"/>
      <c r="E104" s="38"/>
      <c r="F104" s="39">
        <v>1</v>
      </c>
      <c r="G104" s="114"/>
      <c r="H104" s="86">
        <f t="shared" si="2"/>
        <v>0</v>
      </c>
      <c r="I104" s="36" t="str">
        <f t="shared" si="3"/>
        <v>-</v>
      </c>
    </row>
    <row r="105" spans="1:9" ht="45" customHeight="1" x14ac:dyDescent="0.25">
      <c r="A105" s="5"/>
      <c r="B105" s="3"/>
      <c r="C105" s="4"/>
      <c r="D105" s="44"/>
      <c r="E105" s="38"/>
      <c r="F105" s="39">
        <v>1</v>
      </c>
      <c r="G105" s="114"/>
      <c r="H105" s="86">
        <f t="shared" si="2"/>
        <v>0</v>
      </c>
      <c r="I105" s="36" t="str">
        <f t="shared" si="3"/>
        <v>-</v>
      </c>
    </row>
    <row r="106" spans="1:9" ht="45" customHeight="1" x14ac:dyDescent="0.25">
      <c r="A106" s="5"/>
      <c r="B106" s="3"/>
      <c r="C106" s="4"/>
      <c r="D106" s="44"/>
      <c r="E106" s="38"/>
      <c r="F106" s="39">
        <v>1</v>
      </c>
      <c r="G106" s="114"/>
      <c r="H106" s="86">
        <f t="shared" si="2"/>
        <v>0</v>
      </c>
      <c r="I106" s="36" t="str">
        <f t="shared" si="3"/>
        <v>-</v>
      </c>
    </row>
    <row r="107" spans="1:9" ht="45" customHeight="1" x14ac:dyDescent="0.25">
      <c r="A107" s="5"/>
      <c r="B107" s="3"/>
      <c r="C107" s="4"/>
      <c r="D107" s="44"/>
      <c r="E107" s="38"/>
      <c r="F107" s="39">
        <v>1</v>
      </c>
      <c r="G107" s="114"/>
      <c r="H107" s="86">
        <f t="shared" si="2"/>
        <v>0</v>
      </c>
      <c r="I107" s="36" t="str">
        <f t="shared" si="3"/>
        <v>-</v>
      </c>
    </row>
    <row r="108" spans="1:9" ht="45" customHeight="1" x14ac:dyDescent="0.25">
      <c r="A108" s="5"/>
      <c r="B108" s="3"/>
      <c r="C108" s="4"/>
      <c r="D108" s="44"/>
      <c r="E108" s="38"/>
      <c r="F108" s="39">
        <v>1</v>
      </c>
      <c r="G108" s="114"/>
      <c r="H108" s="86">
        <f t="shared" si="2"/>
        <v>0</v>
      </c>
      <c r="I108" s="36" t="str">
        <f t="shared" si="3"/>
        <v>-</v>
      </c>
    </row>
    <row r="109" spans="1:9" ht="45" customHeight="1" x14ac:dyDescent="0.25">
      <c r="A109" s="5"/>
      <c r="B109" s="3"/>
      <c r="C109" s="4"/>
      <c r="D109" s="44"/>
      <c r="E109" s="38"/>
      <c r="F109" s="39">
        <v>1</v>
      </c>
      <c r="G109" s="114"/>
      <c r="H109" s="86">
        <f t="shared" si="2"/>
        <v>0</v>
      </c>
      <c r="I109" s="36" t="str">
        <f t="shared" si="3"/>
        <v>-</v>
      </c>
    </row>
    <row r="110" spans="1:9" ht="45" customHeight="1" x14ac:dyDescent="0.25">
      <c r="A110" s="5"/>
      <c r="B110" s="3"/>
      <c r="C110" s="4"/>
      <c r="D110" s="44"/>
      <c r="E110" s="38"/>
      <c r="F110" s="39">
        <v>1</v>
      </c>
      <c r="G110" s="114"/>
      <c r="H110" s="86">
        <f t="shared" si="2"/>
        <v>0</v>
      </c>
      <c r="I110" s="36" t="str">
        <f t="shared" si="3"/>
        <v>-</v>
      </c>
    </row>
    <row r="111" spans="1:9" ht="45" customHeight="1" x14ac:dyDescent="0.25">
      <c r="A111" s="5"/>
      <c r="B111" s="3"/>
      <c r="C111" s="4"/>
      <c r="D111" s="44"/>
      <c r="E111" s="38"/>
      <c r="F111" s="39">
        <v>1</v>
      </c>
      <c r="G111" s="114"/>
      <c r="H111" s="86">
        <f t="shared" si="2"/>
        <v>0</v>
      </c>
      <c r="I111" s="36" t="str">
        <f t="shared" si="3"/>
        <v>-</v>
      </c>
    </row>
    <row r="112" spans="1:9" ht="45" customHeight="1" x14ac:dyDescent="0.25">
      <c r="A112" s="5"/>
      <c r="B112" s="3"/>
      <c r="C112" s="4"/>
      <c r="D112" s="44"/>
      <c r="E112" s="38"/>
      <c r="F112" s="39">
        <v>1</v>
      </c>
      <c r="G112" s="114"/>
      <c r="H112" s="86">
        <f t="shared" si="2"/>
        <v>0</v>
      </c>
      <c r="I112" s="36" t="str">
        <f t="shared" si="3"/>
        <v>-</v>
      </c>
    </row>
    <row r="113" spans="1:9" ht="45" customHeight="1" x14ac:dyDescent="0.25">
      <c r="A113" s="5"/>
      <c r="B113" s="3"/>
      <c r="C113" s="4"/>
      <c r="D113" s="44"/>
      <c r="E113" s="38"/>
      <c r="F113" s="39">
        <v>1</v>
      </c>
      <c r="G113" s="114"/>
      <c r="H113" s="86">
        <f t="shared" si="2"/>
        <v>0</v>
      </c>
      <c r="I113" s="36" t="str">
        <f t="shared" si="3"/>
        <v>-</v>
      </c>
    </row>
    <row r="114" spans="1:9" ht="45" customHeight="1" x14ac:dyDescent="0.25">
      <c r="A114" s="5"/>
      <c r="B114" s="3"/>
      <c r="C114" s="4"/>
      <c r="D114" s="44"/>
      <c r="E114" s="38"/>
      <c r="F114" s="39">
        <v>1</v>
      </c>
      <c r="G114" s="114"/>
      <c r="H114" s="86">
        <f t="shared" si="2"/>
        <v>0</v>
      </c>
      <c r="I114" s="36" t="str">
        <f t="shared" si="3"/>
        <v>-</v>
      </c>
    </row>
    <row r="115" spans="1:9" ht="45" customHeight="1" x14ac:dyDescent="0.25">
      <c r="A115" s="5"/>
      <c r="B115" s="3"/>
      <c r="C115" s="4"/>
      <c r="D115" s="44"/>
      <c r="E115" s="38"/>
      <c r="F115" s="39">
        <v>1</v>
      </c>
      <c r="G115" s="114"/>
      <c r="H115" s="86">
        <f t="shared" si="2"/>
        <v>0</v>
      </c>
      <c r="I115" s="36" t="str">
        <f t="shared" si="3"/>
        <v>-</v>
      </c>
    </row>
    <row r="116" spans="1:9" ht="45" customHeight="1" x14ac:dyDescent="0.25">
      <c r="A116" s="5"/>
      <c r="B116" s="3"/>
      <c r="C116" s="4"/>
      <c r="D116" s="44"/>
      <c r="E116" s="38"/>
      <c r="F116" s="39">
        <v>1</v>
      </c>
      <c r="G116" s="114"/>
      <c r="H116" s="86">
        <f t="shared" si="2"/>
        <v>0</v>
      </c>
      <c r="I116" s="36" t="str">
        <f t="shared" si="3"/>
        <v>-</v>
      </c>
    </row>
    <row r="117" spans="1:9" ht="45" customHeight="1" x14ac:dyDescent="0.25">
      <c r="A117" s="5"/>
      <c r="B117" s="3"/>
      <c r="C117" s="4"/>
      <c r="D117" s="44"/>
      <c r="E117" s="38"/>
      <c r="F117" s="39">
        <v>1</v>
      </c>
      <c r="G117" s="114"/>
      <c r="H117" s="86">
        <f t="shared" si="2"/>
        <v>0</v>
      </c>
      <c r="I117" s="36" t="str">
        <f t="shared" si="3"/>
        <v>-</v>
      </c>
    </row>
    <row r="118" spans="1:9" ht="45" customHeight="1" x14ac:dyDescent="0.25">
      <c r="A118" s="5"/>
      <c r="B118" s="3"/>
      <c r="C118" s="4"/>
      <c r="D118" s="44"/>
      <c r="E118" s="38"/>
      <c r="F118" s="39">
        <v>1</v>
      </c>
      <c r="G118" s="114"/>
      <c r="H118" s="86">
        <f t="shared" si="2"/>
        <v>0</v>
      </c>
      <c r="I118" s="36" t="str">
        <f t="shared" si="3"/>
        <v>-</v>
      </c>
    </row>
    <row r="119" spans="1:9" ht="45" customHeight="1" x14ac:dyDescent="0.25">
      <c r="A119" s="5"/>
      <c r="B119" s="3"/>
      <c r="C119" s="4"/>
      <c r="D119" s="44"/>
      <c r="E119" s="38"/>
      <c r="F119" s="39">
        <v>1</v>
      </c>
      <c r="G119" s="114"/>
      <c r="H119" s="86">
        <f t="shared" si="2"/>
        <v>0</v>
      </c>
      <c r="I119" s="36" t="str">
        <f t="shared" si="3"/>
        <v>-</v>
      </c>
    </row>
    <row r="120" spans="1:9" ht="45" customHeight="1" x14ac:dyDescent="0.25">
      <c r="A120" s="5"/>
      <c r="B120" s="3"/>
      <c r="C120" s="4"/>
      <c r="D120" s="44"/>
      <c r="E120" s="38"/>
      <c r="F120" s="39">
        <v>1</v>
      </c>
      <c r="G120" s="114"/>
      <c r="H120" s="86">
        <f t="shared" si="2"/>
        <v>0</v>
      </c>
      <c r="I120" s="36" t="str">
        <f t="shared" si="3"/>
        <v>-</v>
      </c>
    </row>
    <row r="121" spans="1:9" ht="45" customHeight="1" x14ac:dyDescent="0.25">
      <c r="A121" s="5"/>
      <c r="B121" s="3"/>
      <c r="C121" s="4"/>
      <c r="D121" s="44"/>
      <c r="E121" s="38"/>
      <c r="F121" s="39">
        <v>1</v>
      </c>
      <c r="G121" s="114"/>
      <c r="H121" s="86">
        <f t="shared" si="2"/>
        <v>0</v>
      </c>
      <c r="I121" s="36" t="str">
        <f t="shared" si="3"/>
        <v>-</v>
      </c>
    </row>
    <row r="122" spans="1:9" ht="45" customHeight="1" x14ac:dyDescent="0.25">
      <c r="A122" s="5"/>
      <c r="B122" s="3"/>
      <c r="C122" s="4"/>
      <c r="D122" s="44"/>
      <c r="E122" s="38"/>
      <c r="F122" s="39">
        <v>1</v>
      </c>
      <c r="G122" s="114"/>
      <c r="H122" s="86">
        <f t="shared" si="2"/>
        <v>0</v>
      </c>
      <c r="I122" s="36" t="str">
        <f t="shared" si="3"/>
        <v>-</v>
      </c>
    </row>
    <row r="123" spans="1:9" ht="45" customHeight="1" x14ac:dyDescent="0.25">
      <c r="A123" s="5"/>
      <c r="B123" s="3"/>
      <c r="C123" s="4"/>
      <c r="D123" s="44"/>
      <c r="E123" s="38"/>
      <c r="F123" s="39">
        <v>1</v>
      </c>
      <c r="G123" s="114"/>
      <c r="H123" s="86">
        <f t="shared" si="2"/>
        <v>0</v>
      </c>
      <c r="I123" s="36" t="str">
        <f t="shared" si="3"/>
        <v>-</v>
      </c>
    </row>
    <row r="124" spans="1:9" ht="45" customHeight="1" x14ac:dyDescent="0.25">
      <c r="A124" s="5"/>
      <c r="B124" s="3"/>
      <c r="C124" s="4"/>
      <c r="D124" s="44"/>
      <c r="E124" s="38"/>
      <c r="F124" s="39">
        <v>1</v>
      </c>
      <c r="G124" s="114"/>
      <c r="H124" s="86">
        <f t="shared" si="2"/>
        <v>0</v>
      </c>
      <c r="I124" s="36" t="str">
        <f t="shared" si="3"/>
        <v>-</v>
      </c>
    </row>
    <row r="125" spans="1:9" ht="45" customHeight="1" x14ac:dyDescent="0.25">
      <c r="A125" s="5"/>
      <c r="B125" s="3"/>
      <c r="C125" s="4"/>
      <c r="D125" s="44"/>
      <c r="E125" s="38"/>
      <c r="F125" s="39">
        <v>1</v>
      </c>
      <c r="G125" s="114"/>
      <c r="H125" s="86">
        <f t="shared" si="2"/>
        <v>0</v>
      </c>
      <c r="I125" s="36" t="str">
        <f t="shared" si="3"/>
        <v>-</v>
      </c>
    </row>
    <row r="126" spans="1:9" ht="45" customHeight="1" x14ac:dyDescent="0.25">
      <c r="A126" s="5"/>
      <c r="B126" s="3"/>
      <c r="C126" s="4"/>
      <c r="D126" s="44"/>
      <c r="E126" s="38"/>
      <c r="F126" s="39">
        <v>1</v>
      </c>
      <c r="G126" s="114"/>
      <c r="H126" s="86">
        <f t="shared" si="2"/>
        <v>0</v>
      </c>
      <c r="I126" s="36" t="str">
        <f t="shared" si="3"/>
        <v>-</v>
      </c>
    </row>
    <row r="127" spans="1:9" ht="45" customHeight="1" x14ac:dyDescent="0.25">
      <c r="A127" s="5"/>
      <c r="B127" s="3"/>
      <c r="C127" s="4"/>
      <c r="D127" s="44"/>
      <c r="E127" s="38"/>
      <c r="F127" s="39">
        <v>1</v>
      </c>
      <c r="G127" s="114"/>
      <c r="H127" s="86">
        <f t="shared" si="2"/>
        <v>0</v>
      </c>
      <c r="I127" s="36" t="str">
        <f t="shared" si="3"/>
        <v>-</v>
      </c>
    </row>
    <row r="128" spans="1:9" ht="45" customHeight="1" x14ac:dyDescent="0.25">
      <c r="A128" s="5"/>
      <c r="B128" s="3"/>
      <c r="C128" s="4"/>
      <c r="D128" s="44"/>
      <c r="E128" s="38"/>
      <c r="F128" s="39">
        <v>1</v>
      </c>
      <c r="G128" s="114"/>
      <c r="H128" s="86">
        <f t="shared" si="2"/>
        <v>0</v>
      </c>
      <c r="I128" s="36" t="str">
        <f t="shared" si="3"/>
        <v>-</v>
      </c>
    </row>
    <row r="129" spans="1:9" ht="45" customHeight="1" x14ac:dyDescent="0.25">
      <c r="A129" s="5"/>
      <c r="B129" s="3"/>
      <c r="C129" s="4"/>
      <c r="D129" s="44"/>
      <c r="E129" s="38"/>
      <c r="F129" s="39">
        <v>1</v>
      </c>
      <c r="G129" s="114"/>
      <c r="H129" s="86">
        <f t="shared" si="2"/>
        <v>0</v>
      </c>
      <c r="I129" s="36" t="str">
        <f t="shared" si="3"/>
        <v>-</v>
      </c>
    </row>
    <row r="130" spans="1:9" ht="45" customHeight="1" x14ac:dyDescent="0.25">
      <c r="A130" s="5"/>
      <c r="B130" s="3"/>
      <c r="C130" s="4"/>
      <c r="D130" s="44"/>
      <c r="E130" s="38"/>
      <c r="F130" s="39">
        <v>1</v>
      </c>
      <c r="G130" s="114"/>
      <c r="H130" s="86">
        <f t="shared" si="2"/>
        <v>0</v>
      </c>
      <c r="I130" s="36" t="str">
        <f t="shared" si="3"/>
        <v>-</v>
      </c>
    </row>
    <row r="131" spans="1:9" ht="45" customHeight="1" x14ac:dyDescent="0.25">
      <c r="A131" s="5"/>
      <c r="B131" s="3"/>
      <c r="C131" s="4"/>
      <c r="D131" s="44"/>
      <c r="E131" s="38"/>
      <c r="F131" s="39">
        <v>1</v>
      </c>
      <c r="G131" s="114"/>
      <c r="H131" s="86">
        <f t="shared" si="2"/>
        <v>0</v>
      </c>
      <c r="I131" s="36" t="str">
        <f t="shared" si="3"/>
        <v>-</v>
      </c>
    </row>
    <row r="132" spans="1:9" ht="45" customHeight="1" x14ac:dyDescent="0.25">
      <c r="A132" s="5"/>
      <c r="B132" s="3"/>
      <c r="C132" s="4"/>
      <c r="D132" s="44"/>
      <c r="E132" s="38"/>
      <c r="F132" s="39">
        <v>1</v>
      </c>
      <c r="G132" s="114"/>
      <c r="H132" s="86">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4"/>
      <c r="H133" s="86">
        <f t="shared" si="4"/>
        <v>0</v>
      </c>
      <c r="I133" s="36" t="str">
        <f t="shared" si="5"/>
        <v>-</v>
      </c>
    </row>
    <row r="134" spans="1:9" ht="45" customHeight="1" x14ac:dyDescent="0.25">
      <c r="A134" s="5"/>
      <c r="B134" s="3"/>
      <c r="C134" s="4"/>
      <c r="D134" s="44"/>
      <c r="E134" s="38"/>
      <c r="F134" s="39">
        <v>1</v>
      </c>
      <c r="G134" s="114"/>
      <c r="H134" s="86">
        <f t="shared" si="4"/>
        <v>0</v>
      </c>
      <c r="I134" s="36" t="str">
        <f t="shared" si="5"/>
        <v>-</v>
      </c>
    </row>
    <row r="135" spans="1:9" ht="45" customHeight="1" x14ac:dyDescent="0.25">
      <c r="A135" s="5"/>
      <c r="B135" s="3"/>
      <c r="C135" s="4"/>
      <c r="D135" s="44"/>
      <c r="E135" s="38"/>
      <c r="F135" s="39">
        <v>1</v>
      </c>
      <c r="G135" s="114"/>
      <c r="H135" s="86">
        <f t="shared" si="4"/>
        <v>0</v>
      </c>
      <c r="I135" s="36" t="str">
        <f t="shared" si="5"/>
        <v>-</v>
      </c>
    </row>
    <row r="136" spans="1:9" ht="45" customHeight="1" x14ac:dyDescent="0.25">
      <c r="A136" s="5"/>
      <c r="B136" s="3"/>
      <c r="C136" s="4"/>
      <c r="D136" s="44"/>
      <c r="E136" s="38"/>
      <c r="F136" s="39">
        <v>1</v>
      </c>
      <c r="G136" s="114"/>
      <c r="H136" s="86">
        <f t="shared" si="4"/>
        <v>0</v>
      </c>
      <c r="I136" s="36" t="str">
        <f t="shared" si="5"/>
        <v>-</v>
      </c>
    </row>
    <row r="137" spans="1:9" ht="45" customHeight="1" x14ac:dyDescent="0.25">
      <c r="A137" s="5"/>
      <c r="B137" s="3"/>
      <c r="C137" s="4"/>
      <c r="D137" s="44"/>
      <c r="E137" s="38"/>
      <c r="F137" s="39">
        <v>1</v>
      </c>
      <c r="G137" s="114"/>
      <c r="H137" s="86">
        <f t="shared" si="4"/>
        <v>0</v>
      </c>
      <c r="I137" s="36" t="str">
        <f t="shared" si="5"/>
        <v>-</v>
      </c>
    </row>
    <row r="138" spans="1:9" ht="45" customHeight="1" x14ac:dyDescent="0.25">
      <c r="A138" s="5"/>
      <c r="B138" s="3"/>
      <c r="C138" s="4"/>
      <c r="D138" s="44"/>
      <c r="E138" s="38"/>
      <c r="F138" s="39">
        <v>1</v>
      </c>
      <c r="G138" s="114"/>
      <c r="H138" s="86">
        <f t="shared" si="4"/>
        <v>0</v>
      </c>
      <c r="I138" s="36" t="str">
        <f t="shared" si="5"/>
        <v>-</v>
      </c>
    </row>
    <row r="139" spans="1:9" ht="45" customHeight="1" x14ac:dyDescent="0.25">
      <c r="A139" s="5"/>
      <c r="B139" s="3"/>
      <c r="C139" s="4"/>
      <c r="D139" s="44"/>
      <c r="E139" s="38"/>
      <c r="F139" s="39">
        <v>1</v>
      </c>
      <c r="G139" s="114"/>
      <c r="H139" s="86">
        <f t="shared" si="4"/>
        <v>0</v>
      </c>
      <c r="I139" s="36" t="str">
        <f t="shared" si="5"/>
        <v>-</v>
      </c>
    </row>
    <row r="140" spans="1:9" ht="45" customHeight="1" x14ac:dyDescent="0.25">
      <c r="A140" s="5"/>
      <c r="B140" s="3"/>
      <c r="C140" s="4"/>
      <c r="D140" s="44"/>
      <c r="E140" s="38"/>
      <c r="F140" s="39">
        <v>1</v>
      </c>
      <c r="G140" s="114"/>
      <c r="H140" s="86">
        <f t="shared" si="4"/>
        <v>0</v>
      </c>
      <c r="I140" s="36" t="str">
        <f t="shared" si="5"/>
        <v>-</v>
      </c>
    </row>
    <row r="141" spans="1:9" ht="45" customHeight="1" x14ac:dyDescent="0.25">
      <c r="A141" s="5"/>
      <c r="B141" s="3"/>
      <c r="C141" s="4"/>
      <c r="D141" s="44"/>
      <c r="E141" s="38"/>
      <c r="F141" s="39">
        <v>1</v>
      </c>
      <c r="G141" s="114"/>
      <c r="H141" s="86">
        <f t="shared" si="4"/>
        <v>0</v>
      </c>
      <c r="I141" s="36" t="str">
        <f t="shared" si="5"/>
        <v>-</v>
      </c>
    </row>
    <row r="142" spans="1:9" ht="45" customHeight="1" x14ac:dyDescent="0.25">
      <c r="A142" s="5"/>
      <c r="B142" s="3"/>
      <c r="C142" s="4"/>
      <c r="D142" s="44"/>
      <c r="E142" s="38"/>
      <c r="F142" s="39">
        <v>1</v>
      </c>
      <c r="G142" s="114"/>
      <c r="H142" s="86">
        <f t="shared" si="4"/>
        <v>0</v>
      </c>
      <c r="I142" s="36" t="str">
        <f t="shared" si="5"/>
        <v>-</v>
      </c>
    </row>
    <row r="143" spans="1:9" ht="45" customHeight="1" x14ac:dyDescent="0.25">
      <c r="A143" s="5"/>
      <c r="B143" s="3"/>
      <c r="C143" s="4"/>
      <c r="D143" s="44"/>
      <c r="E143" s="38"/>
      <c r="F143" s="39">
        <v>1</v>
      </c>
      <c r="G143" s="114"/>
      <c r="H143" s="86">
        <f t="shared" si="4"/>
        <v>0</v>
      </c>
      <c r="I143" s="36" t="str">
        <f t="shared" si="5"/>
        <v>-</v>
      </c>
    </row>
    <row r="144" spans="1:9" ht="45" customHeight="1" x14ac:dyDescent="0.25">
      <c r="A144" s="5"/>
      <c r="B144" s="3"/>
      <c r="C144" s="4"/>
      <c r="D144" s="44"/>
      <c r="E144" s="38"/>
      <c r="F144" s="39">
        <v>1</v>
      </c>
      <c r="G144" s="114"/>
      <c r="H144" s="86">
        <f t="shared" si="4"/>
        <v>0</v>
      </c>
      <c r="I144" s="36" t="str">
        <f t="shared" si="5"/>
        <v>-</v>
      </c>
    </row>
    <row r="145" spans="1:9" ht="45" customHeight="1" x14ac:dyDescent="0.25">
      <c r="A145" s="5"/>
      <c r="B145" s="3"/>
      <c r="C145" s="4"/>
      <c r="D145" s="44"/>
      <c r="E145" s="38"/>
      <c r="F145" s="39">
        <v>1</v>
      </c>
      <c r="G145" s="114"/>
      <c r="H145" s="86">
        <f t="shared" si="4"/>
        <v>0</v>
      </c>
      <c r="I145" s="36" t="str">
        <f t="shared" si="5"/>
        <v>-</v>
      </c>
    </row>
    <row r="146" spans="1:9" ht="45" customHeight="1" x14ac:dyDescent="0.25">
      <c r="A146" s="5"/>
      <c r="B146" s="3"/>
      <c r="C146" s="4"/>
      <c r="D146" s="44"/>
      <c r="E146" s="38"/>
      <c r="F146" s="39">
        <v>1</v>
      </c>
      <c r="G146" s="114"/>
      <c r="H146" s="86">
        <f t="shared" si="4"/>
        <v>0</v>
      </c>
      <c r="I146" s="36" t="str">
        <f t="shared" si="5"/>
        <v>-</v>
      </c>
    </row>
    <row r="147" spans="1:9" ht="45" customHeight="1" x14ac:dyDescent="0.25">
      <c r="A147" s="5"/>
      <c r="B147" s="3"/>
      <c r="C147" s="4"/>
      <c r="D147" s="44"/>
      <c r="E147" s="38"/>
      <c r="F147" s="39">
        <v>1</v>
      </c>
      <c r="G147" s="114"/>
      <c r="H147" s="86">
        <f t="shared" si="4"/>
        <v>0</v>
      </c>
      <c r="I147" s="36" t="str">
        <f t="shared" si="5"/>
        <v>-</v>
      </c>
    </row>
    <row r="148" spans="1:9" ht="45" customHeight="1" x14ac:dyDescent="0.25">
      <c r="A148" s="5"/>
      <c r="B148" s="3"/>
      <c r="C148" s="4"/>
      <c r="D148" s="44"/>
      <c r="E148" s="38"/>
      <c r="F148" s="39">
        <v>1</v>
      </c>
      <c r="G148" s="114"/>
      <c r="H148" s="86">
        <f t="shared" si="4"/>
        <v>0</v>
      </c>
      <c r="I148" s="36" t="str">
        <f t="shared" si="5"/>
        <v>-</v>
      </c>
    </row>
    <row r="149" spans="1:9" ht="45" customHeight="1" x14ac:dyDescent="0.25">
      <c r="A149" s="5"/>
      <c r="B149" s="3"/>
      <c r="C149" s="4"/>
      <c r="D149" s="44"/>
      <c r="E149" s="38"/>
      <c r="F149" s="39">
        <v>1</v>
      </c>
      <c r="G149" s="114"/>
      <c r="H149" s="86">
        <f t="shared" si="4"/>
        <v>0</v>
      </c>
      <c r="I149" s="36" t="str">
        <f t="shared" si="5"/>
        <v>-</v>
      </c>
    </row>
    <row r="150" spans="1:9" ht="45" customHeight="1" x14ac:dyDescent="0.25">
      <c r="A150" s="5"/>
      <c r="B150" s="3"/>
      <c r="C150" s="4"/>
      <c r="D150" s="44"/>
      <c r="E150" s="38"/>
      <c r="F150" s="39">
        <v>1</v>
      </c>
      <c r="G150" s="114"/>
      <c r="H150" s="86">
        <f t="shared" si="4"/>
        <v>0</v>
      </c>
      <c r="I150" s="36" t="str">
        <f t="shared" si="5"/>
        <v>-</v>
      </c>
    </row>
    <row r="151" spans="1:9" ht="45" customHeight="1" x14ac:dyDescent="0.25">
      <c r="A151" s="5"/>
      <c r="B151" s="3"/>
      <c r="C151" s="4"/>
      <c r="D151" s="44"/>
      <c r="E151" s="38"/>
      <c r="F151" s="39">
        <v>1</v>
      </c>
      <c r="G151" s="114"/>
      <c r="H151" s="86">
        <f t="shared" si="4"/>
        <v>0</v>
      </c>
      <c r="I151" s="36" t="str">
        <f t="shared" si="5"/>
        <v>-</v>
      </c>
    </row>
    <row r="152" spans="1:9" ht="45" customHeight="1" x14ac:dyDescent="0.25">
      <c r="A152" s="5"/>
      <c r="B152" s="3"/>
      <c r="C152" s="4"/>
      <c r="D152" s="44"/>
      <c r="E152" s="38"/>
      <c r="F152" s="39">
        <v>1</v>
      </c>
      <c r="G152" s="114"/>
      <c r="H152" s="86">
        <f t="shared" si="4"/>
        <v>0</v>
      </c>
      <c r="I152" s="36" t="str">
        <f t="shared" si="5"/>
        <v>-</v>
      </c>
    </row>
    <row r="153" spans="1:9" ht="45" customHeight="1" x14ac:dyDescent="0.25">
      <c r="A153" s="5"/>
      <c r="B153" s="3"/>
      <c r="C153" s="4"/>
      <c r="D153" s="44"/>
      <c r="E153" s="38"/>
      <c r="F153" s="39">
        <v>1</v>
      </c>
      <c r="G153" s="114"/>
      <c r="H153" s="86">
        <f t="shared" si="4"/>
        <v>0</v>
      </c>
      <c r="I153" s="36" t="str">
        <f t="shared" si="5"/>
        <v>-</v>
      </c>
    </row>
    <row r="154" spans="1:9" ht="45" customHeight="1" x14ac:dyDescent="0.25">
      <c r="A154" s="5"/>
      <c r="B154" s="3"/>
      <c r="C154" s="4"/>
      <c r="D154" s="44"/>
      <c r="E154" s="38"/>
      <c r="F154" s="39">
        <v>1</v>
      </c>
      <c r="G154" s="114"/>
      <c r="H154" s="86">
        <f t="shared" si="4"/>
        <v>0</v>
      </c>
      <c r="I154" s="36" t="str">
        <f t="shared" si="5"/>
        <v>-</v>
      </c>
    </row>
    <row r="155" spans="1:9" ht="45" customHeight="1" x14ac:dyDescent="0.25">
      <c r="A155" s="5"/>
      <c r="B155" s="3"/>
      <c r="C155" s="4"/>
      <c r="D155" s="44"/>
      <c r="E155" s="38"/>
      <c r="F155" s="39">
        <v>1</v>
      </c>
      <c r="G155" s="114"/>
      <c r="H155" s="86">
        <f t="shared" si="4"/>
        <v>0</v>
      </c>
      <c r="I155" s="36" t="str">
        <f t="shared" si="5"/>
        <v>-</v>
      </c>
    </row>
    <row r="156" spans="1:9" ht="45" customHeight="1" x14ac:dyDescent="0.25">
      <c r="A156" s="5"/>
      <c r="B156" s="3"/>
      <c r="C156" s="4"/>
      <c r="D156" s="44"/>
      <c r="E156" s="38"/>
      <c r="F156" s="39">
        <v>1</v>
      </c>
      <c r="G156" s="114"/>
      <c r="H156" s="86">
        <f t="shared" si="4"/>
        <v>0</v>
      </c>
      <c r="I156" s="36" t="str">
        <f t="shared" si="5"/>
        <v>-</v>
      </c>
    </row>
    <row r="157" spans="1:9" ht="45" customHeight="1" x14ac:dyDescent="0.25">
      <c r="A157" s="5"/>
      <c r="B157" s="3"/>
      <c r="C157" s="4"/>
      <c r="D157" s="44"/>
      <c r="E157" s="38"/>
      <c r="F157" s="39">
        <v>1</v>
      </c>
      <c r="G157" s="114"/>
      <c r="H157" s="86">
        <f t="shared" si="4"/>
        <v>0</v>
      </c>
      <c r="I157" s="36" t="str">
        <f t="shared" si="5"/>
        <v>-</v>
      </c>
    </row>
    <row r="158" spans="1:9" ht="45" customHeight="1" x14ac:dyDescent="0.25">
      <c r="A158" s="5"/>
      <c r="B158" s="3"/>
      <c r="C158" s="4"/>
      <c r="D158" s="44"/>
      <c r="E158" s="38"/>
      <c r="F158" s="39">
        <v>1</v>
      </c>
      <c r="G158" s="114"/>
      <c r="H158" s="86">
        <f t="shared" si="4"/>
        <v>0</v>
      </c>
      <c r="I158" s="36" t="str">
        <f t="shared" si="5"/>
        <v>-</v>
      </c>
    </row>
    <row r="159" spans="1:9" ht="45" customHeight="1" x14ac:dyDescent="0.25">
      <c r="A159" s="5"/>
      <c r="B159" s="3"/>
      <c r="C159" s="4"/>
      <c r="D159" s="44"/>
      <c r="E159" s="38"/>
      <c r="F159" s="39">
        <v>1</v>
      </c>
      <c r="G159" s="114"/>
      <c r="H159" s="86">
        <f t="shared" si="4"/>
        <v>0</v>
      </c>
      <c r="I159" s="36" t="str">
        <f t="shared" si="5"/>
        <v>-</v>
      </c>
    </row>
    <row r="160" spans="1:9" ht="45" customHeight="1" x14ac:dyDescent="0.25">
      <c r="A160" s="5"/>
      <c r="B160" s="3"/>
      <c r="C160" s="4"/>
      <c r="D160" s="44"/>
      <c r="E160" s="38"/>
      <c r="F160" s="39">
        <v>1</v>
      </c>
      <c r="G160" s="114"/>
      <c r="H160" s="86">
        <f t="shared" si="4"/>
        <v>0</v>
      </c>
      <c r="I160" s="36" t="str">
        <f t="shared" si="5"/>
        <v>-</v>
      </c>
    </row>
    <row r="161" spans="1:9" ht="45" customHeight="1" x14ac:dyDescent="0.25">
      <c r="A161" s="5"/>
      <c r="B161" s="3"/>
      <c r="C161" s="4"/>
      <c r="D161" s="44"/>
      <c r="E161" s="38"/>
      <c r="F161" s="39">
        <v>1</v>
      </c>
      <c r="G161" s="114"/>
      <c r="H161" s="86">
        <f t="shared" si="4"/>
        <v>0</v>
      </c>
      <c r="I161" s="36" t="str">
        <f t="shared" si="5"/>
        <v>-</v>
      </c>
    </row>
    <row r="162" spans="1:9" ht="45" customHeight="1" x14ac:dyDescent="0.25">
      <c r="A162" s="5"/>
      <c r="B162" s="3"/>
      <c r="C162" s="4"/>
      <c r="D162" s="44"/>
      <c r="E162" s="38"/>
      <c r="F162" s="39">
        <v>1</v>
      </c>
      <c r="G162" s="114"/>
      <c r="H162" s="86">
        <f t="shared" si="4"/>
        <v>0</v>
      </c>
      <c r="I162" s="36" t="str">
        <f t="shared" si="5"/>
        <v>-</v>
      </c>
    </row>
    <row r="163" spans="1:9" ht="45" customHeight="1" x14ac:dyDescent="0.25">
      <c r="A163" s="5"/>
      <c r="B163" s="3"/>
      <c r="C163" s="4"/>
      <c r="D163" s="44"/>
      <c r="E163" s="38"/>
      <c r="F163" s="39">
        <v>1</v>
      </c>
      <c r="G163" s="114"/>
      <c r="H163" s="86">
        <f t="shared" si="4"/>
        <v>0</v>
      </c>
      <c r="I163" s="36" t="str">
        <f t="shared" si="5"/>
        <v>-</v>
      </c>
    </row>
    <row r="164" spans="1:9" ht="45" customHeight="1" x14ac:dyDescent="0.25">
      <c r="A164" s="5"/>
      <c r="B164" s="3"/>
      <c r="C164" s="4"/>
      <c r="D164" s="44"/>
      <c r="E164" s="38"/>
      <c r="F164" s="39">
        <v>1</v>
      </c>
      <c r="G164" s="114"/>
      <c r="H164" s="86">
        <f t="shared" si="4"/>
        <v>0</v>
      </c>
      <c r="I164" s="36" t="str">
        <f t="shared" si="5"/>
        <v>-</v>
      </c>
    </row>
    <row r="165" spans="1:9" ht="45" customHeight="1" x14ac:dyDescent="0.25">
      <c r="A165" s="5"/>
      <c r="B165" s="3"/>
      <c r="C165" s="4"/>
      <c r="D165" s="44"/>
      <c r="E165" s="38"/>
      <c r="F165" s="39">
        <v>1</v>
      </c>
      <c r="G165" s="114"/>
      <c r="H165" s="86">
        <f t="shared" si="4"/>
        <v>0</v>
      </c>
      <c r="I165" s="36" t="str">
        <f t="shared" si="5"/>
        <v>-</v>
      </c>
    </row>
    <row r="166" spans="1:9" ht="45" customHeight="1" x14ac:dyDescent="0.25">
      <c r="A166" s="5"/>
      <c r="B166" s="3"/>
      <c r="C166" s="4"/>
      <c r="D166" s="44"/>
      <c r="E166" s="38"/>
      <c r="F166" s="39">
        <v>1</v>
      </c>
      <c r="G166" s="114"/>
      <c r="H166" s="86">
        <f t="shared" si="4"/>
        <v>0</v>
      </c>
      <c r="I166" s="36" t="str">
        <f t="shared" si="5"/>
        <v>-</v>
      </c>
    </row>
    <row r="167" spans="1:9" ht="45" customHeight="1" x14ac:dyDescent="0.25">
      <c r="A167" s="5"/>
      <c r="B167" s="3"/>
      <c r="C167" s="4"/>
      <c r="D167" s="44"/>
      <c r="E167" s="38"/>
      <c r="F167" s="39">
        <v>1</v>
      </c>
      <c r="G167" s="114"/>
      <c r="H167" s="86">
        <f t="shared" si="4"/>
        <v>0</v>
      </c>
      <c r="I167" s="36" t="str">
        <f t="shared" si="5"/>
        <v>-</v>
      </c>
    </row>
    <row r="168" spans="1:9" ht="45" customHeight="1" x14ac:dyDescent="0.25">
      <c r="A168" s="5"/>
      <c r="B168" s="3"/>
      <c r="C168" s="4"/>
      <c r="D168" s="44"/>
      <c r="E168" s="38"/>
      <c r="F168" s="39">
        <v>1</v>
      </c>
      <c r="G168" s="114"/>
      <c r="H168" s="86">
        <f t="shared" si="4"/>
        <v>0</v>
      </c>
      <c r="I168" s="36" t="str">
        <f t="shared" si="5"/>
        <v>-</v>
      </c>
    </row>
    <row r="169" spans="1:9" ht="45" customHeight="1" x14ac:dyDescent="0.25">
      <c r="A169" s="5"/>
      <c r="B169" s="3"/>
      <c r="C169" s="4"/>
      <c r="D169" s="44"/>
      <c r="E169" s="38"/>
      <c r="F169" s="39">
        <v>1</v>
      </c>
      <c r="G169" s="114"/>
      <c r="H169" s="86">
        <f t="shared" si="4"/>
        <v>0</v>
      </c>
      <c r="I169" s="36" t="str">
        <f t="shared" si="5"/>
        <v>-</v>
      </c>
    </row>
    <row r="170" spans="1:9" ht="45" customHeight="1" x14ac:dyDescent="0.25">
      <c r="A170" s="5"/>
      <c r="B170" s="3"/>
      <c r="C170" s="4"/>
      <c r="D170" s="44"/>
      <c r="E170" s="38"/>
      <c r="F170" s="39">
        <v>1</v>
      </c>
      <c r="G170" s="114"/>
      <c r="H170" s="86">
        <f t="shared" si="4"/>
        <v>0</v>
      </c>
      <c r="I170" s="36" t="str">
        <f t="shared" si="5"/>
        <v>-</v>
      </c>
    </row>
    <row r="171" spans="1:9" ht="45" customHeight="1" x14ac:dyDescent="0.25">
      <c r="A171" s="5"/>
      <c r="B171" s="3"/>
      <c r="C171" s="4"/>
      <c r="D171" s="44"/>
      <c r="E171" s="38"/>
      <c r="F171" s="39">
        <v>1</v>
      </c>
      <c r="G171" s="114"/>
      <c r="H171" s="86">
        <f t="shared" si="4"/>
        <v>0</v>
      </c>
      <c r="I171" s="36" t="str">
        <f t="shared" si="5"/>
        <v>-</v>
      </c>
    </row>
    <row r="172" spans="1:9" ht="45" customHeight="1" x14ac:dyDescent="0.25">
      <c r="A172" s="5"/>
      <c r="B172" s="3"/>
      <c r="C172" s="4"/>
      <c r="D172" s="44"/>
      <c r="E172" s="38"/>
      <c r="F172" s="39">
        <v>1</v>
      </c>
      <c r="G172" s="114"/>
      <c r="H172" s="86">
        <f t="shared" si="4"/>
        <v>0</v>
      </c>
      <c r="I172" s="36" t="str">
        <f t="shared" si="5"/>
        <v>-</v>
      </c>
    </row>
    <row r="173" spans="1:9" ht="45" customHeight="1" x14ac:dyDescent="0.25">
      <c r="A173" s="5"/>
      <c r="B173" s="3"/>
      <c r="C173" s="4"/>
      <c r="D173" s="44"/>
      <c r="E173" s="38"/>
      <c r="F173" s="39">
        <v>1</v>
      </c>
      <c r="G173" s="114"/>
      <c r="H173" s="86">
        <f t="shared" si="4"/>
        <v>0</v>
      </c>
      <c r="I173" s="36" t="str">
        <f t="shared" si="5"/>
        <v>-</v>
      </c>
    </row>
    <row r="174" spans="1:9" ht="45" customHeight="1" x14ac:dyDescent="0.25">
      <c r="A174" s="5"/>
      <c r="B174" s="3"/>
      <c r="C174" s="4"/>
      <c r="D174" s="44"/>
      <c r="E174" s="38"/>
      <c r="F174" s="39">
        <v>1</v>
      </c>
      <c r="G174" s="114"/>
      <c r="H174" s="86">
        <f t="shared" si="4"/>
        <v>0</v>
      </c>
      <c r="I174" s="36" t="str">
        <f t="shared" si="5"/>
        <v>-</v>
      </c>
    </row>
    <row r="175" spans="1:9" ht="45" customHeight="1" x14ac:dyDescent="0.25">
      <c r="A175" s="5"/>
      <c r="B175" s="3"/>
      <c r="C175" s="4"/>
      <c r="D175" s="44"/>
      <c r="E175" s="38"/>
      <c r="F175" s="39">
        <v>1</v>
      </c>
      <c r="G175" s="114"/>
      <c r="H175" s="86">
        <f t="shared" si="4"/>
        <v>0</v>
      </c>
      <c r="I175" s="36" t="str">
        <f t="shared" si="5"/>
        <v>-</v>
      </c>
    </row>
    <row r="176" spans="1:9" ht="45" customHeight="1" x14ac:dyDescent="0.25">
      <c r="A176" s="5"/>
      <c r="B176" s="3"/>
      <c r="C176" s="4"/>
      <c r="D176" s="44"/>
      <c r="E176" s="38"/>
      <c r="F176" s="39">
        <v>1</v>
      </c>
      <c r="G176" s="114"/>
      <c r="H176" s="86">
        <f t="shared" si="4"/>
        <v>0</v>
      </c>
      <c r="I176" s="36" t="str">
        <f t="shared" si="5"/>
        <v>-</v>
      </c>
    </row>
    <row r="177" spans="1:9" ht="45" customHeight="1" x14ac:dyDescent="0.25">
      <c r="A177" s="5"/>
      <c r="B177" s="3"/>
      <c r="C177" s="4"/>
      <c r="D177" s="44"/>
      <c r="E177" s="38"/>
      <c r="F177" s="39">
        <v>1</v>
      </c>
      <c r="G177" s="114"/>
      <c r="H177" s="86">
        <f t="shared" si="4"/>
        <v>0</v>
      </c>
      <c r="I177" s="36" t="str">
        <f t="shared" si="5"/>
        <v>-</v>
      </c>
    </row>
    <row r="178" spans="1:9" ht="45" customHeight="1" x14ac:dyDescent="0.25">
      <c r="A178" s="5"/>
      <c r="B178" s="3"/>
      <c r="C178" s="4"/>
      <c r="D178" s="44"/>
      <c r="E178" s="38"/>
      <c r="F178" s="39">
        <v>1</v>
      </c>
      <c r="G178" s="114"/>
      <c r="H178" s="86">
        <f t="shared" si="4"/>
        <v>0</v>
      </c>
      <c r="I178" s="36" t="str">
        <f t="shared" si="5"/>
        <v>-</v>
      </c>
    </row>
    <row r="179" spans="1:9" ht="45" customHeight="1" x14ac:dyDescent="0.25">
      <c r="A179" s="5"/>
      <c r="B179" s="3"/>
      <c r="C179" s="4"/>
      <c r="D179" s="44"/>
      <c r="E179" s="38"/>
      <c r="F179" s="39">
        <v>1</v>
      </c>
      <c r="G179" s="114"/>
      <c r="H179" s="86">
        <f t="shared" si="4"/>
        <v>0</v>
      </c>
      <c r="I179" s="36" t="str">
        <f t="shared" si="5"/>
        <v>-</v>
      </c>
    </row>
    <row r="180" spans="1:9" ht="45" customHeight="1" x14ac:dyDescent="0.25">
      <c r="A180" s="5"/>
      <c r="B180" s="3"/>
      <c r="C180" s="4"/>
      <c r="D180" s="44"/>
      <c r="E180" s="38"/>
      <c r="F180" s="39">
        <v>1</v>
      </c>
      <c r="G180" s="114"/>
      <c r="H180" s="86">
        <f t="shared" si="4"/>
        <v>0</v>
      </c>
      <c r="I180" s="36" t="str">
        <f t="shared" si="5"/>
        <v>-</v>
      </c>
    </row>
    <row r="181" spans="1:9" ht="45" customHeight="1" x14ac:dyDescent="0.25">
      <c r="A181" s="5"/>
      <c r="B181" s="3"/>
      <c r="C181" s="4"/>
      <c r="D181" s="44"/>
      <c r="E181" s="38"/>
      <c r="F181" s="39">
        <v>1</v>
      </c>
      <c r="G181" s="114"/>
      <c r="H181" s="86">
        <f t="shared" si="4"/>
        <v>0</v>
      </c>
      <c r="I181" s="36" t="str">
        <f t="shared" si="5"/>
        <v>-</v>
      </c>
    </row>
    <row r="182" spans="1:9" ht="45" customHeight="1" x14ac:dyDescent="0.25">
      <c r="A182" s="5"/>
      <c r="B182" s="3"/>
      <c r="C182" s="4"/>
      <c r="D182" s="44"/>
      <c r="E182" s="38"/>
      <c r="F182" s="39">
        <v>1</v>
      </c>
      <c r="G182" s="114"/>
      <c r="H182" s="86">
        <f t="shared" si="4"/>
        <v>0</v>
      </c>
      <c r="I182" s="36" t="str">
        <f t="shared" si="5"/>
        <v>-</v>
      </c>
    </row>
    <row r="183" spans="1:9" ht="45" customHeight="1" x14ac:dyDescent="0.25">
      <c r="A183" s="5"/>
      <c r="B183" s="3"/>
      <c r="C183" s="4"/>
      <c r="D183" s="44"/>
      <c r="E183" s="38"/>
      <c r="F183" s="39">
        <v>1</v>
      </c>
      <c r="G183" s="114"/>
      <c r="H183" s="86">
        <f t="shared" si="4"/>
        <v>0</v>
      </c>
      <c r="I183" s="36" t="str">
        <f t="shared" si="5"/>
        <v>-</v>
      </c>
    </row>
    <row r="184" spans="1:9" ht="45" customHeight="1" x14ac:dyDescent="0.25">
      <c r="A184" s="5"/>
      <c r="B184" s="3"/>
      <c r="C184" s="4"/>
      <c r="D184" s="44"/>
      <c r="E184" s="38"/>
      <c r="F184" s="39">
        <v>1</v>
      </c>
      <c r="G184" s="114"/>
      <c r="H184" s="86">
        <f t="shared" si="4"/>
        <v>0</v>
      </c>
      <c r="I184" s="36" t="str">
        <f t="shared" si="5"/>
        <v>-</v>
      </c>
    </row>
    <row r="185" spans="1:9" ht="45" customHeight="1" x14ac:dyDescent="0.25">
      <c r="A185" s="5"/>
      <c r="B185" s="3"/>
      <c r="C185" s="4"/>
      <c r="D185" s="44"/>
      <c r="E185" s="38"/>
      <c r="F185" s="39">
        <v>1</v>
      </c>
      <c r="G185" s="114"/>
      <c r="H185" s="86">
        <f t="shared" si="4"/>
        <v>0</v>
      </c>
      <c r="I185" s="36" t="str">
        <f t="shared" si="5"/>
        <v>-</v>
      </c>
    </row>
    <row r="186" spans="1:9" ht="45" customHeight="1" x14ac:dyDescent="0.25">
      <c r="A186" s="5"/>
      <c r="B186" s="3"/>
      <c r="C186" s="4"/>
      <c r="D186" s="44"/>
      <c r="E186" s="38"/>
      <c r="F186" s="39">
        <v>1</v>
      </c>
      <c r="G186" s="114"/>
      <c r="H186" s="86">
        <f t="shared" si="4"/>
        <v>0</v>
      </c>
      <c r="I186" s="36" t="str">
        <f t="shared" si="5"/>
        <v>-</v>
      </c>
    </row>
    <row r="187" spans="1:9" ht="45" customHeight="1" x14ac:dyDescent="0.25">
      <c r="A187" s="5"/>
      <c r="B187" s="3"/>
      <c r="C187" s="4"/>
      <c r="D187" s="44"/>
      <c r="E187" s="38"/>
      <c r="F187" s="39">
        <v>1</v>
      </c>
      <c r="G187" s="114"/>
      <c r="H187" s="86">
        <f t="shared" si="4"/>
        <v>0</v>
      </c>
      <c r="I187" s="36" t="str">
        <f t="shared" si="5"/>
        <v>-</v>
      </c>
    </row>
    <row r="188" spans="1:9" ht="45" customHeight="1" x14ac:dyDescent="0.25">
      <c r="A188" s="5"/>
      <c r="B188" s="3"/>
      <c r="C188" s="4"/>
      <c r="D188" s="44"/>
      <c r="E188" s="38"/>
      <c r="F188" s="39">
        <v>1</v>
      </c>
      <c r="G188" s="114"/>
      <c r="H188" s="86">
        <f t="shared" si="4"/>
        <v>0</v>
      </c>
      <c r="I188" s="36" t="str">
        <f t="shared" si="5"/>
        <v>-</v>
      </c>
    </row>
    <row r="189" spans="1:9" ht="45" customHeight="1" x14ac:dyDescent="0.25">
      <c r="A189" s="5"/>
      <c r="B189" s="3"/>
      <c r="C189" s="4"/>
      <c r="D189" s="44"/>
      <c r="E189" s="38"/>
      <c r="F189" s="39">
        <v>1</v>
      </c>
      <c r="G189" s="114"/>
      <c r="H189" s="86">
        <f t="shared" si="4"/>
        <v>0</v>
      </c>
      <c r="I189" s="36" t="str">
        <f t="shared" si="5"/>
        <v>-</v>
      </c>
    </row>
    <row r="190" spans="1:9" ht="45" customHeight="1" x14ac:dyDescent="0.25">
      <c r="A190" s="5"/>
      <c r="B190" s="3"/>
      <c r="C190" s="4"/>
      <c r="D190" s="44"/>
      <c r="E190" s="38"/>
      <c r="F190" s="39">
        <v>1</v>
      </c>
      <c r="G190" s="114"/>
      <c r="H190" s="86">
        <f t="shared" si="4"/>
        <v>0</v>
      </c>
      <c r="I190" s="36" t="str">
        <f t="shared" si="5"/>
        <v>-</v>
      </c>
    </row>
    <row r="191" spans="1:9" ht="45" customHeight="1" x14ac:dyDescent="0.25">
      <c r="A191" s="5"/>
      <c r="B191" s="3"/>
      <c r="C191" s="4"/>
      <c r="D191" s="44"/>
      <c r="E191" s="38"/>
      <c r="F191" s="39">
        <v>1</v>
      </c>
      <c r="G191" s="114"/>
      <c r="H191" s="86">
        <f t="shared" si="4"/>
        <v>0</v>
      </c>
      <c r="I191" s="36" t="str">
        <f t="shared" si="5"/>
        <v>-</v>
      </c>
    </row>
    <row r="192" spans="1:9" ht="45" customHeight="1" x14ac:dyDescent="0.25">
      <c r="A192" s="5"/>
      <c r="B192" s="3"/>
      <c r="C192" s="4"/>
      <c r="D192" s="44"/>
      <c r="E192" s="38"/>
      <c r="F192" s="39">
        <v>1</v>
      </c>
      <c r="G192" s="114"/>
      <c r="H192" s="86">
        <f t="shared" si="4"/>
        <v>0</v>
      </c>
      <c r="I192" s="36" t="str">
        <f t="shared" si="5"/>
        <v>-</v>
      </c>
    </row>
    <row r="193" spans="1:10" ht="45" customHeight="1" x14ac:dyDescent="0.25">
      <c r="A193" s="5"/>
      <c r="B193" s="3"/>
      <c r="C193" s="4"/>
      <c r="D193" s="44"/>
      <c r="E193" s="38"/>
      <c r="F193" s="39">
        <v>1</v>
      </c>
      <c r="G193" s="114"/>
      <c r="H193" s="86">
        <f t="shared" si="4"/>
        <v>0</v>
      </c>
      <c r="I193" s="36" t="str">
        <f t="shared" si="5"/>
        <v>-</v>
      </c>
    </row>
    <row r="194" spans="1:10" ht="45" customHeight="1" x14ac:dyDescent="0.25">
      <c r="A194" s="5"/>
      <c r="B194" s="3"/>
      <c r="C194" s="4"/>
      <c r="D194" s="44"/>
      <c r="E194" s="38"/>
      <c r="F194" s="39">
        <v>1</v>
      </c>
      <c r="G194" s="114"/>
      <c r="H194" s="86">
        <f t="shared" si="4"/>
        <v>0</v>
      </c>
      <c r="I194" s="36" t="str">
        <f t="shared" si="5"/>
        <v>-</v>
      </c>
    </row>
    <row r="195" spans="1:10" ht="45" customHeight="1" x14ac:dyDescent="0.25">
      <c r="A195" s="5"/>
      <c r="B195" s="3"/>
      <c r="C195" s="4"/>
      <c r="D195" s="44"/>
      <c r="E195" s="38"/>
      <c r="F195" s="39">
        <v>1</v>
      </c>
      <c r="G195" s="114"/>
      <c r="H195" s="86">
        <f t="shared" si="4"/>
        <v>0</v>
      </c>
      <c r="I195" s="36" t="str">
        <f t="shared" si="5"/>
        <v>-</v>
      </c>
    </row>
    <row r="196" spans="1:10" ht="45" customHeight="1" x14ac:dyDescent="0.25">
      <c r="A196" s="5"/>
      <c r="B196" s="3"/>
      <c r="C196" s="4"/>
      <c r="D196" s="44"/>
      <c r="E196" s="38"/>
      <c r="F196" s="39">
        <v>1</v>
      </c>
      <c r="G196" s="114"/>
      <c r="H196" s="86">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4"/>
      <c r="H197" s="86">
        <f t="shared" si="6"/>
        <v>0</v>
      </c>
      <c r="I197" s="36" t="str">
        <f t="shared" si="7"/>
        <v>-</v>
      </c>
    </row>
    <row r="198" spans="1:10" ht="47.25" customHeight="1" x14ac:dyDescent="0.25">
      <c r="A198" s="5"/>
      <c r="B198" s="3"/>
      <c r="C198" s="4"/>
      <c r="D198" s="44"/>
      <c r="E198" s="38"/>
      <c r="F198" s="39">
        <v>1</v>
      </c>
      <c r="G198" s="114"/>
      <c r="H198" s="86">
        <f t="shared" si="6"/>
        <v>0</v>
      </c>
      <c r="I198" s="36" t="str">
        <f t="shared" si="7"/>
        <v>-</v>
      </c>
    </row>
    <row r="199" spans="1:10" ht="47.25" customHeight="1" x14ac:dyDescent="0.25">
      <c r="A199" s="5"/>
      <c r="B199" s="3"/>
      <c r="C199" s="4"/>
      <c r="D199" s="44"/>
      <c r="E199" s="38"/>
      <c r="F199" s="39">
        <v>1</v>
      </c>
      <c r="G199" s="114"/>
      <c r="H199" s="86">
        <f t="shared" si="6"/>
        <v>0</v>
      </c>
      <c r="I199" s="36" t="str">
        <f t="shared" si="7"/>
        <v>-</v>
      </c>
    </row>
    <row r="200" spans="1:10" ht="47.25" customHeight="1" x14ac:dyDescent="0.25">
      <c r="A200" s="5"/>
      <c r="B200" s="3"/>
      <c r="C200" s="4"/>
      <c r="D200" s="44"/>
      <c r="E200" s="38"/>
      <c r="F200" s="39">
        <v>1</v>
      </c>
      <c r="G200" s="114"/>
      <c r="H200" s="86">
        <f t="shared" si="6"/>
        <v>0</v>
      </c>
      <c r="I200" s="36" t="str">
        <f t="shared" si="7"/>
        <v>-</v>
      </c>
    </row>
    <row r="201" spans="1:10" ht="47.25" customHeight="1" x14ac:dyDescent="0.25">
      <c r="A201" s="5"/>
      <c r="B201" s="3"/>
      <c r="C201" s="4"/>
      <c r="D201" s="44"/>
      <c r="E201" s="38"/>
      <c r="F201" s="39">
        <v>1</v>
      </c>
      <c r="G201" s="114"/>
      <c r="H201" s="86">
        <f t="shared" si="6"/>
        <v>0</v>
      </c>
      <c r="I201" s="36" t="str">
        <f t="shared" si="7"/>
        <v>-</v>
      </c>
    </row>
    <row r="202" spans="1:10" ht="18.75" x14ac:dyDescent="0.25">
      <c r="J202" s="43"/>
    </row>
    <row r="206" spans="1:10" ht="18.75" x14ac:dyDescent="0.25">
      <c r="J206" s="43"/>
    </row>
  </sheetData>
  <sheetProtection algorithmName="SHA-512" hashValue="cROAphcOBSlcdelubvFbjWp68aF/QP0vKozqsKkzxs6yhCmRDG4NjM9tgvXJ76BXiRp0VgIiX9fpA5zheykbAg==" saltValue="I81i+me3U6ewy4SqMWIAlg==" spinCount="100000" sheet="1" autoFilter="0"/>
  <autoFilter ref="A2:H201"/>
  <dataConsolidate/>
  <customSheetViews>
    <customSheetView guid="{2B49AB30-385C-4FA6-8FFA-C73E7A96D169}" scale="115" showPageBreaks="1" fitToPage="1" printArea="1" showAutoFilter="1" hiddenColumns="1">
      <selection activeCell="A3" sqref="A3"/>
      <pageMargins left="0.70866141732283472" right="0.70866141732283472" top="0.74803149606299213" bottom="0.74803149606299213" header="0.31496062992125984" footer="0.31496062992125984"/>
      <pageSetup paperSize="9" scale="73" fitToHeight="24" orientation="landscape" r:id="rId1"/>
      <headerFooter>
        <oddHeader xml:space="preserve">&amp;LInterreg EMR&amp;R&amp;A
</oddHeader>
        <oddFooter>&amp;LSpecification of budget&amp;R&amp;P from &amp;N</oddFooter>
      </headerFooter>
      <autoFilter ref="A2:H201"/>
    </customSheetView>
  </customSheetViews>
  <mergeCells count="1">
    <mergeCell ref="F1:G1"/>
  </mergeCells>
  <conditionalFormatting sqref="D1:E1">
    <cfRule type="cellIs" dxfId="55" priority="21" stopIfTrue="1" operator="equal">
      <formula>0</formula>
    </cfRule>
  </conditionalFormatting>
  <conditionalFormatting sqref="E3:E8">
    <cfRule type="expression" dxfId="54" priority="18" stopIfTrue="1">
      <formula>C3="Flat Rate"</formula>
    </cfRule>
  </conditionalFormatting>
  <conditionalFormatting sqref="E9:E201">
    <cfRule type="expression" dxfId="53" priority="17" stopIfTrue="1">
      <formula>C9="Flat Rate"</formula>
    </cfRule>
  </conditionalFormatting>
  <conditionalFormatting sqref="F3:F201">
    <cfRule type="expression" dxfId="52" priority="10" stopIfTrue="1">
      <formula>C3="Flat Rate"</formula>
    </cfRule>
    <cfRule type="expression" dxfId="51" priority="11" stopIfTrue="1">
      <formula>B3="Staff"</formula>
    </cfRule>
    <cfRule type="expression" dxfId="50"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49" priority="7" stopIfTrue="1">
      <formula>C3="Flat Rate"</formula>
    </cfRule>
    <cfRule type="expression" dxfId="48" priority="8" stopIfTrue="1">
      <formula>B3="Staff"</formula>
    </cfRule>
    <cfRule type="expression" dxfId="47" priority="9" stopIfTrue="1">
      <formula>B3="Travel &amp; Accommodation"</formula>
    </cfRule>
  </conditionalFormatting>
  <conditionalFormatting sqref="E3:E8">
    <cfRule type="expression" dxfId="46" priority="4" stopIfTrue="1">
      <formula>C3="Flat Rate"</formula>
    </cfRule>
  </conditionalFormatting>
  <conditionalFormatting sqref="H3:H201">
    <cfRule type="expression" dxfId="45" priority="2" stopIfTrue="1">
      <formula>AND(B3="",NOT(G3=""))</formula>
    </cfRule>
  </conditionalFormatting>
  <conditionalFormatting sqref="H3:H201">
    <cfRule type="expression" dxfId="44" priority="1" stopIfTrue="1">
      <formula>AND(B3="",NOT(G3=""))</formula>
    </cfRule>
  </conditionalFormatting>
  <conditionalFormatting sqref="H3:H201">
    <cfRule type="expression" dxfId="43" priority="3" stopIfTrue="1">
      <formula>AND(#REF!="",NOT(G3=""))</formula>
    </cfRule>
  </conditionalFormatting>
  <dataValidations count="4">
    <dataValidation type="list" allowBlank="1" showInputMessage="1" showErrorMessage="1" sqref="A3:A201">
      <formula1>WPs</formula1>
    </dataValidation>
    <dataValidation type="list" allowBlank="1" showInputMessage="1" showErrorMessage="1" sqref="B3:B201">
      <formula1>Budgetline</formula1>
    </dataValidation>
    <dataValidation type="textLength" operator="lessThan" allowBlank="1" showInputMessage="1" showErrorMessage="1" errorTitle="Character Limit Exceeded!" error="Please reduce the description to 350 Characters" sqref="D3:D201">
      <formula1>350</formula1>
    </dataValidation>
    <dataValidation allowBlank="1" showInputMessage="1" showErrorMessage="1" errorTitle="Change Budget line orType" sqref="C1:C1048576"/>
  </dataValidations>
  <pageMargins left="0.70866141732283472" right="0.70866141732283472" top="0.74803149606299213" bottom="0.74803149606299213" header="0.31496062992125984" footer="0.31496062992125984"/>
  <pageSetup paperSize="9" scale="73" fitToHeight="24" orientation="landscape" r:id="rId2"/>
  <headerFooter>
    <oddHeader xml:space="preserve">&amp;LInterreg EMR&amp;R&amp;A
</oddHeader>
    <oddFooter>&amp;LSpecification of budget&amp;R&amp;P from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1">
    <tabColor rgb="FF9FAEE5"/>
    <pageSetUpPr fitToPage="1"/>
  </sheetPr>
  <dimension ref="A1:J206"/>
  <sheetViews>
    <sheetView zoomScale="115" zoomScaleNormal="115" zoomScaleSheetLayoutView="80" workbookViewId="0">
      <selection activeCell="D2" sqref="D2"/>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87" bestFit="1" customWidth="1"/>
    <col min="8" max="8" width="16.5703125" style="87" customWidth="1"/>
    <col min="9" max="9" width="13.7109375" style="36" hidden="1" customWidth="1"/>
    <col min="10" max="13" width="9.140625" style="36" customWidth="1"/>
    <col min="14" max="16384" width="9.140625" style="36"/>
  </cols>
  <sheetData>
    <row r="1" spans="1:9" ht="15.75" x14ac:dyDescent="0.25">
      <c r="A1" s="34"/>
      <c r="B1" s="34"/>
      <c r="C1" s="141" t="s">
        <v>11</v>
      </c>
      <c r="D1" s="35">
        <f>'Cover page'!C23</f>
        <v>0</v>
      </c>
      <c r="E1" s="35">
        <f>'Cover page'!G22</f>
        <v>0</v>
      </c>
      <c r="F1" s="166" t="s">
        <v>35</v>
      </c>
      <c r="G1" s="167"/>
      <c r="H1" s="84">
        <f>SUM('Project Budget'!V99:X99)</f>
        <v>0</v>
      </c>
    </row>
    <row r="2" spans="1:9" ht="32.25" customHeight="1" x14ac:dyDescent="0.25">
      <c r="A2" s="30" t="s">
        <v>18</v>
      </c>
      <c r="B2" s="30" t="s">
        <v>78</v>
      </c>
      <c r="C2" s="30" t="s">
        <v>77</v>
      </c>
      <c r="D2" s="144" t="s">
        <v>124</v>
      </c>
      <c r="E2" s="31" t="s">
        <v>79</v>
      </c>
      <c r="F2" s="31" t="s">
        <v>80</v>
      </c>
      <c r="G2" s="112" t="s">
        <v>81</v>
      </c>
      <c r="H2" s="85" t="s">
        <v>72</v>
      </c>
    </row>
    <row r="3" spans="1:9" ht="45" customHeight="1" x14ac:dyDescent="0.25">
      <c r="A3" s="5"/>
      <c r="B3" s="3"/>
      <c r="C3" s="4"/>
      <c r="D3" s="44"/>
      <c r="E3" s="38"/>
      <c r="F3" s="39"/>
      <c r="G3" s="113"/>
      <c r="H3" s="86">
        <f>IF(B3="",0,IF(C3="Flat Rate",G3,IF(B3="Staff", E3*F3*G3,IF(B3="Travel &amp; Accommodation",E3*F3*G3,E3*G3))))</f>
        <v>0</v>
      </c>
      <c r="I3" s="36" t="str">
        <f>CONCATENATE(A3,"-",B3)</f>
        <v>-</v>
      </c>
    </row>
    <row r="4" spans="1:9" ht="45" customHeight="1" x14ac:dyDescent="0.25">
      <c r="A4" s="5"/>
      <c r="B4" s="3"/>
      <c r="C4" s="4"/>
      <c r="D4" s="44"/>
      <c r="E4" s="38"/>
      <c r="F4" s="39">
        <v>1</v>
      </c>
      <c r="G4" s="114"/>
      <c r="H4" s="86">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4"/>
      <c r="H5" s="86">
        <f t="shared" si="0"/>
        <v>0</v>
      </c>
      <c r="I5" s="36" t="str">
        <f t="shared" si="1"/>
        <v>-</v>
      </c>
    </row>
    <row r="6" spans="1:9" ht="45" customHeight="1" x14ac:dyDescent="0.25">
      <c r="A6" s="5"/>
      <c r="B6" s="3"/>
      <c r="C6" s="4"/>
      <c r="D6" s="44"/>
      <c r="E6" s="38"/>
      <c r="F6" s="39">
        <v>1</v>
      </c>
      <c r="G6" s="114"/>
      <c r="H6" s="86">
        <f t="shared" si="0"/>
        <v>0</v>
      </c>
      <c r="I6" s="36" t="str">
        <f t="shared" si="1"/>
        <v>-</v>
      </c>
    </row>
    <row r="7" spans="1:9" ht="45" customHeight="1" x14ac:dyDescent="0.25">
      <c r="A7" s="5"/>
      <c r="B7" s="3"/>
      <c r="C7" s="4"/>
      <c r="D7" s="44"/>
      <c r="E7" s="38"/>
      <c r="F7" s="39">
        <v>1</v>
      </c>
      <c r="G7" s="114"/>
      <c r="H7" s="86">
        <f t="shared" si="0"/>
        <v>0</v>
      </c>
      <c r="I7" s="36" t="str">
        <f t="shared" si="1"/>
        <v>-</v>
      </c>
    </row>
    <row r="8" spans="1:9" ht="45" customHeight="1" x14ac:dyDescent="0.25">
      <c r="A8" s="5"/>
      <c r="B8" s="3"/>
      <c r="C8" s="4"/>
      <c r="D8" s="44"/>
      <c r="E8" s="38"/>
      <c r="F8" s="39">
        <v>1</v>
      </c>
      <c r="G8" s="114"/>
      <c r="H8" s="86">
        <f t="shared" si="0"/>
        <v>0</v>
      </c>
      <c r="I8" s="36" t="str">
        <f t="shared" si="1"/>
        <v>-</v>
      </c>
    </row>
    <row r="9" spans="1:9" ht="45" customHeight="1" x14ac:dyDescent="0.25">
      <c r="A9" s="5"/>
      <c r="B9" s="3"/>
      <c r="C9" s="4"/>
      <c r="D9" s="44"/>
      <c r="E9" s="38"/>
      <c r="F9" s="39">
        <v>1</v>
      </c>
      <c r="G9" s="114"/>
      <c r="H9" s="86">
        <f t="shared" si="0"/>
        <v>0</v>
      </c>
      <c r="I9" s="36" t="str">
        <f t="shared" si="1"/>
        <v>-</v>
      </c>
    </row>
    <row r="10" spans="1:9" ht="45" customHeight="1" x14ac:dyDescent="0.25">
      <c r="A10" s="5"/>
      <c r="B10" s="3"/>
      <c r="C10" s="4"/>
      <c r="D10" s="44"/>
      <c r="E10" s="38"/>
      <c r="F10" s="39">
        <v>1</v>
      </c>
      <c r="G10" s="114"/>
      <c r="H10" s="86">
        <f t="shared" si="0"/>
        <v>0</v>
      </c>
      <c r="I10" s="36" t="str">
        <f t="shared" si="1"/>
        <v>-</v>
      </c>
    </row>
    <row r="11" spans="1:9" ht="45" customHeight="1" x14ac:dyDescent="0.25">
      <c r="A11" s="5"/>
      <c r="B11" s="3"/>
      <c r="C11" s="4"/>
      <c r="D11" s="44"/>
      <c r="E11" s="38"/>
      <c r="F11" s="39">
        <v>1</v>
      </c>
      <c r="G11" s="114"/>
      <c r="H11" s="86">
        <f t="shared" si="0"/>
        <v>0</v>
      </c>
      <c r="I11" s="36" t="str">
        <f t="shared" si="1"/>
        <v>-</v>
      </c>
    </row>
    <row r="12" spans="1:9" ht="45" customHeight="1" x14ac:dyDescent="0.25">
      <c r="A12" s="5"/>
      <c r="B12" s="3"/>
      <c r="C12" s="4"/>
      <c r="D12" s="44"/>
      <c r="E12" s="38"/>
      <c r="F12" s="39">
        <v>1</v>
      </c>
      <c r="G12" s="114"/>
      <c r="H12" s="86">
        <f t="shared" si="0"/>
        <v>0</v>
      </c>
      <c r="I12" s="36" t="str">
        <f t="shared" si="1"/>
        <v>-</v>
      </c>
    </row>
    <row r="13" spans="1:9" ht="45" customHeight="1" x14ac:dyDescent="0.25">
      <c r="A13" s="5"/>
      <c r="B13" s="3"/>
      <c r="C13" s="4"/>
      <c r="D13" s="44"/>
      <c r="E13" s="38"/>
      <c r="F13" s="39">
        <v>1</v>
      </c>
      <c r="G13" s="114"/>
      <c r="H13" s="86">
        <f t="shared" si="0"/>
        <v>0</v>
      </c>
      <c r="I13" s="36" t="str">
        <f t="shared" si="1"/>
        <v>-</v>
      </c>
    </row>
    <row r="14" spans="1:9" ht="45" customHeight="1" x14ac:dyDescent="0.25">
      <c r="A14" s="5"/>
      <c r="B14" s="3"/>
      <c r="C14" s="4"/>
      <c r="D14" s="44"/>
      <c r="E14" s="38"/>
      <c r="F14" s="39">
        <v>1</v>
      </c>
      <c r="G14" s="114"/>
      <c r="H14" s="86">
        <f t="shared" si="0"/>
        <v>0</v>
      </c>
      <c r="I14" s="36" t="str">
        <f t="shared" si="1"/>
        <v>-</v>
      </c>
    </row>
    <row r="15" spans="1:9" ht="45" customHeight="1" x14ac:dyDescent="0.25">
      <c r="A15" s="5"/>
      <c r="B15" s="3"/>
      <c r="C15" s="4"/>
      <c r="D15" s="44"/>
      <c r="E15" s="38"/>
      <c r="F15" s="39">
        <v>1</v>
      </c>
      <c r="G15" s="114"/>
      <c r="H15" s="86">
        <f t="shared" si="0"/>
        <v>0</v>
      </c>
      <c r="I15" s="36" t="str">
        <f t="shared" si="1"/>
        <v>-</v>
      </c>
    </row>
    <row r="16" spans="1:9" ht="45" customHeight="1" x14ac:dyDescent="0.25">
      <c r="A16" s="5"/>
      <c r="B16" s="3"/>
      <c r="C16" s="4"/>
      <c r="D16" s="44"/>
      <c r="E16" s="38"/>
      <c r="F16" s="39">
        <v>1</v>
      </c>
      <c r="G16" s="114"/>
      <c r="H16" s="86">
        <f t="shared" si="0"/>
        <v>0</v>
      </c>
      <c r="I16" s="36" t="str">
        <f t="shared" si="1"/>
        <v>-</v>
      </c>
    </row>
    <row r="17" spans="1:9" ht="45" customHeight="1" x14ac:dyDescent="0.25">
      <c r="A17" s="5"/>
      <c r="B17" s="3"/>
      <c r="C17" s="4"/>
      <c r="D17" s="44"/>
      <c r="E17" s="38"/>
      <c r="F17" s="39">
        <v>1</v>
      </c>
      <c r="G17" s="114"/>
      <c r="H17" s="86">
        <f t="shared" si="0"/>
        <v>0</v>
      </c>
      <c r="I17" s="36" t="str">
        <f t="shared" si="1"/>
        <v>-</v>
      </c>
    </row>
    <row r="18" spans="1:9" ht="45" customHeight="1" x14ac:dyDescent="0.25">
      <c r="A18" s="11"/>
      <c r="B18" s="3"/>
      <c r="C18" s="4"/>
      <c r="D18" s="44"/>
      <c r="E18" s="38"/>
      <c r="F18" s="39">
        <v>1</v>
      </c>
      <c r="G18" s="115"/>
      <c r="H18" s="86">
        <f t="shared" si="0"/>
        <v>0</v>
      </c>
      <c r="I18" s="36" t="str">
        <f t="shared" si="1"/>
        <v>-</v>
      </c>
    </row>
    <row r="19" spans="1:9" ht="45" customHeight="1" x14ac:dyDescent="0.25">
      <c r="A19" s="5"/>
      <c r="B19" s="3"/>
      <c r="C19" s="4"/>
      <c r="D19" s="44"/>
      <c r="E19" s="38"/>
      <c r="F19" s="39">
        <v>1</v>
      </c>
      <c r="G19" s="114"/>
      <c r="H19" s="86">
        <f t="shared" si="0"/>
        <v>0</v>
      </c>
      <c r="I19" s="36" t="str">
        <f t="shared" si="1"/>
        <v>-</v>
      </c>
    </row>
    <row r="20" spans="1:9" ht="45" customHeight="1" x14ac:dyDescent="0.25">
      <c r="A20" s="5"/>
      <c r="B20" s="3"/>
      <c r="C20" s="4"/>
      <c r="D20" s="44"/>
      <c r="E20" s="38"/>
      <c r="F20" s="39">
        <v>1</v>
      </c>
      <c r="G20" s="114"/>
      <c r="H20" s="86">
        <f t="shared" si="0"/>
        <v>0</v>
      </c>
      <c r="I20" s="36" t="str">
        <f t="shared" si="1"/>
        <v>-</v>
      </c>
    </row>
    <row r="21" spans="1:9" ht="45" customHeight="1" x14ac:dyDescent="0.25">
      <c r="A21" s="5"/>
      <c r="B21" s="3"/>
      <c r="C21" s="4"/>
      <c r="D21" s="44"/>
      <c r="E21" s="38"/>
      <c r="F21" s="39">
        <v>1</v>
      </c>
      <c r="G21" s="114"/>
      <c r="H21" s="86">
        <f t="shared" si="0"/>
        <v>0</v>
      </c>
      <c r="I21" s="36" t="str">
        <f t="shared" si="1"/>
        <v>-</v>
      </c>
    </row>
    <row r="22" spans="1:9" ht="45" customHeight="1" x14ac:dyDescent="0.25">
      <c r="A22" s="5"/>
      <c r="B22" s="3"/>
      <c r="C22" s="4"/>
      <c r="D22" s="44"/>
      <c r="E22" s="38"/>
      <c r="F22" s="39">
        <v>1</v>
      </c>
      <c r="G22" s="114"/>
      <c r="H22" s="86">
        <f t="shared" si="0"/>
        <v>0</v>
      </c>
      <c r="I22" s="36" t="str">
        <f t="shared" si="1"/>
        <v>-</v>
      </c>
    </row>
    <row r="23" spans="1:9" ht="45" customHeight="1" x14ac:dyDescent="0.25">
      <c r="A23" s="5"/>
      <c r="B23" s="3"/>
      <c r="C23" s="4"/>
      <c r="D23" s="44"/>
      <c r="E23" s="38"/>
      <c r="F23" s="39">
        <v>1</v>
      </c>
      <c r="G23" s="114"/>
      <c r="H23" s="86">
        <f t="shared" si="0"/>
        <v>0</v>
      </c>
      <c r="I23" s="36" t="str">
        <f t="shared" si="1"/>
        <v>-</v>
      </c>
    </row>
    <row r="24" spans="1:9" ht="45" customHeight="1" x14ac:dyDescent="0.25">
      <c r="A24" s="5"/>
      <c r="B24" s="3"/>
      <c r="C24" s="4"/>
      <c r="D24" s="44"/>
      <c r="E24" s="38"/>
      <c r="F24" s="39">
        <v>1</v>
      </c>
      <c r="G24" s="114"/>
      <c r="H24" s="86">
        <f t="shared" si="0"/>
        <v>0</v>
      </c>
      <c r="I24" s="36" t="str">
        <f t="shared" si="1"/>
        <v>-</v>
      </c>
    </row>
    <row r="25" spans="1:9" ht="45" customHeight="1" x14ac:dyDescent="0.25">
      <c r="A25" s="5"/>
      <c r="B25" s="3"/>
      <c r="C25" s="4"/>
      <c r="D25" s="44"/>
      <c r="E25" s="38"/>
      <c r="F25" s="39">
        <v>1</v>
      </c>
      <c r="G25" s="114"/>
      <c r="H25" s="86">
        <f t="shared" si="0"/>
        <v>0</v>
      </c>
      <c r="I25" s="36" t="str">
        <f t="shared" si="1"/>
        <v>-</v>
      </c>
    </row>
    <row r="26" spans="1:9" ht="45" customHeight="1" x14ac:dyDescent="0.25">
      <c r="A26" s="5"/>
      <c r="B26" s="3"/>
      <c r="C26" s="4"/>
      <c r="D26" s="44"/>
      <c r="E26" s="38"/>
      <c r="F26" s="39">
        <v>1</v>
      </c>
      <c r="G26" s="114"/>
      <c r="H26" s="86">
        <f t="shared" si="0"/>
        <v>0</v>
      </c>
      <c r="I26" s="36" t="str">
        <f t="shared" si="1"/>
        <v>-</v>
      </c>
    </row>
    <row r="27" spans="1:9" ht="45" customHeight="1" x14ac:dyDescent="0.25">
      <c r="A27" s="5"/>
      <c r="B27" s="3"/>
      <c r="C27" s="4"/>
      <c r="D27" s="44"/>
      <c r="E27" s="38"/>
      <c r="F27" s="39">
        <v>1</v>
      </c>
      <c r="G27" s="114"/>
      <c r="H27" s="86">
        <f t="shared" si="0"/>
        <v>0</v>
      </c>
      <c r="I27" s="36" t="str">
        <f t="shared" si="1"/>
        <v>-</v>
      </c>
    </row>
    <row r="28" spans="1:9" ht="45" customHeight="1" x14ac:dyDescent="0.25">
      <c r="A28" s="5"/>
      <c r="B28" s="3"/>
      <c r="C28" s="4"/>
      <c r="D28" s="44"/>
      <c r="E28" s="38"/>
      <c r="F28" s="39">
        <v>1</v>
      </c>
      <c r="G28" s="114"/>
      <c r="H28" s="86">
        <f t="shared" si="0"/>
        <v>0</v>
      </c>
      <c r="I28" s="36" t="str">
        <f t="shared" si="1"/>
        <v>-</v>
      </c>
    </row>
    <row r="29" spans="1:9" ht="45" customHeight="1" x14ac:dyDescent="0.25">
      <c r="A29" s="5"/>
      <c r="B29" s="3"/>
      <c r="C29" s="4"/>
      <c r="D29" s="44"/>
      <c r="E29" s="38"/>
      <c r="F29" s="39">
        <v>1</v>
      </c>
      <c r="G29" s="114"/>
      <c r="H29" s="86">
        <f t="shared" si="0"/>
        <v>0</v>
      </c>
      <c r="I29" s="36" t="str">
        <f t="shared" si="1"/>
        <v>-</v>
      </c>
    </row>
    <row r="30" spans="1:9" ht="45" customHeight="1" x14ac:dyDescent="0.25">
      <c r="A30" s="5"/>
      <c r="B30" s="3"/>
      <c r="C30" s="4"/>
      <c r="D30" s="44"/>
      <c r="E30" s="38"/>
      <c r="F30" s="39">
        <v>1</v>
      </c>
      <c r="G30" s="114"/>
      <c r="H30" s="86">
        <f t="shared" si="0"/>
        <v>0</v>
      </c>
      <c r="I30" s="36" t="str">
        <f t="shared" si="1"/>
        <v>-</v>
      </c>
    </row>
    <row r="31" spans="1:9" ht="45" customHeight="1" x14ac:dyDescent="0.25">
      <c r="A31" s="5"/>
      <c r="B31" s="3"/>
      <c r="C31" s="4"/>
      <c r="D31" s="44"/>
      <c r="E31" s="38"/>
      <c r="F31" s="39">
        <v>1</v>
      </c>
      <c r="G31" s="114"/>
      <c r="H31" s="86">
        <f t="shared" si="0"/>
        <v>0</v>
      </c>
      <c r="I31" s="36" t="str">
        <f t="shared" si="1"/>
        <v>-</v>
      </c>
    </row>
    <row r="32" spans="1:9" ht="45" customHeight="1" x14ac:dyDescent="0.25">
      <c r="A32" s="5"/>
      <c r="B32" s="3"/>
      <c r="C32" s="4"/>
      <c r="D32" s="44"/>
      <c r="E32" s="38"/>
      <c r="F32" s="39">
        <v>1</v>
      </c>
      <c r="G32" s="114"/>
      <c r="H32" s="86">
        <f t="shared" si="0"/>
        <v>0</v>
      </c>
      <c r="I32" s="36" t="str">
        <f t="shared" si="1"/>
        <v>-</v>
      </c>
    </row>
    <row r="33" spans="1:9" ht="45" customHeight="1" x14ac:dyDescent="0.25">
      <c r="A33" s="5"/>
      <c r="B33" s="3"/>
      <c r="C33" s="4"/>
      <c r="D33" s="44"/>
      <c r="E33" s="38"/>
      <c r="F33" s="39">
        <v>1</v>
      </c>
      <c r="G33" s="114"/>
      <c r="H33" s="86">
        <f t="shared" si="0"/>
        <v>0</v>
      </c>
      <c r="I33" s="36" t="str">
        <f t="shared" si="1"/>
        <v>-</v>
      </c>
    </row>
    <row r="34" spans="1:9" ht="45" customHeight="1" x14ac:dyDescent="0.25">
      <c r="A34" s="5"/>
      <c r="B34" s="3"/>
      <c r="C34" s="4"/>
      <c r="D34" s="44"/>
      <c r="E34" s="38"/>
      <c r="F34" s="39">
        <v>1</v>
      </c>
      <c r="G34" s="114"/>
      <c r="H34" s="86">
        <f t="shared" si="0"/>
        <v>0</v>
      </c>
      <c r="I34" s="36" t="str">
        <f t="shared" si="1"/>
        <v>-</v>
      </c>
    </row>
    <row r="35" spans="1:9" ht="45" customHeight="1" x14ac:dyDescent="0.25">
      <c r="A35" s="5"/>
      <c r="B35" s="3"/>
      <c r="C35" s="4"/>
      <c r="D35" s="44"/>
      <c r="E35" s="38"/>
      <c r="F35" s="39">
        <v>1</v>
      </c>
      <c r="G35" s="114"/>
      <c r="H35" s="86">
        <f t="shared" si="0"/>
        <v>0</v>
      </c>
      <c r="I35" s="36" t="str">
        <f t="shared" si="1"/>
        <v>-</v>
      </c>
    </row>
    <row r="36" spans="1:9" ht="45" customHeight="1" x14ac:dyDescent="0.25">
      <c r="A36" s="5"/>
      <c r="B36" s="3"/>
      <c r="C36" s="4"/>
      <c r="D36" s="44"/>
      <c r="E36" s="38"/>
      <c r="F36" s="39">
        <v>1</v>
      </c>
      <c r="G36" s="114"/>
      <c r="H36" s="86">
        <f t="shared" si="0"/>
        <v>0</v>
      </c>
      <c r="I36" s="36" t="str">
        <f t="shared" si="1"/>
        <v>-</v>
      </c>
    </row>
    <row r="37" spans="1:9" ht="45" customHeight="1" x14ac:dyDescent="0.25">
      <c r="A37" s="5"/>
      <c r="B37" s="3"/>
      <c r="C37" s="4"/>
      <c r="D37" s="44"/>
      <c r="E37" s="38"/>
      <c r="F37" s="39">
        <v>1</v>
      </c>
      <c r="G37" s="114"/>
      <c r="H37" s="86">
        <f t="shared" si="0"/>
        <v>0</v>
      </c>
      <c r="I37" s="36" t="str">
        <f t="shared" si="1"/>
        <v>-</v>
      </c>
    </row>
    <row r="38" spans="1:9" ht="45" customHeight="1" x14ac:dyDescent="0.25">
      <c r="A38" s="5"/>
      <c r="B38" s="3"/>
      <c r="C38" s="4"/>
      <c r="D38" s="44"/>
      <c r="E38" s="38"/>
      <c r="F38" s="39">
        <v>1</v>
      </c>
      <c r="G38" s="114"/>
      <c r="H38" s="86">
        <f t="shared" si="0"/>
        <v>0</v>
      </c>
      <c r="I38" s="36" t="str">
        <f t="shared" si="1"/>
        <v>-</v>
      </c>
    </row>
    <row r="39" spans="1:9" ht="45" customHeight="1" x14ac:dyDescent="0.25">
      <c r="A39" s="5"/>
      <c r="B39" s="3"/>
      <c r="C39" s="4"/>
      <c r="D39" s="44"/>
      <c r="E39" s="38"/>
      <c r="F39" s="39">
        <v>1</v>
      </c>
      <c r="G39" s="114"/>
      <c r="H39" s="86">
        <f t="shared" si="0"/>
        <v>0</v>
      </c>
      <c r="I39" s="36" t="str">
        <f t="shared" si="1"/>
        <v>-</v>
      </c>
    </row>
    <row r="40" spans="1:9" ht="45" customHeight="1" x14ac:dyDescent="0.25">
      <c r="A40" s="5"/>
      <c r="B40" s="3"/>
      <c r="C40" s="4"/>
      <c r="D40" s="44"/>
      <c r="E40" s="38"/>
      <c r="F40" s="39">
        <v>1</v>
      </c>
      <c r="G40" s="114"/>
      <c r="H40" s="86">
        <f t="shared" si="0"/>
        <v>0</v>
      </c>
      <c r="I40" s="36" t="str">
        <f t="shared" si="1"/>
        <v>-</v>
      </c>
    </row>
    <row r="41" spans="1:9" ht="45" customHeight="1" x14ac:dyDescent="0.25">
      <c r="A41" s="5"/>
      <c r="B41" s="3"/>
      <c r="C41" s="4"/>
      <c r="D41" s="44"/>
      <c r="E41" s="38"/>
      <c r="F41" s="39">
        <v>1</v>
      </c>
      <c r="G41" s="114"/>
      <c r="H41" s="86">
        <f t="shared" si="0"/>
        <v>0</v>
      </c>
      <c r="I41" s="36" t="str">
        <f t="shared" si="1"/>
        <v>-</v>
      </c>
    </row>
    <row r="42" spans="1:9" ht="45" customHeight="1" x14ac:dyDescent="0.25">
      <c r="A42" s="5"/>
      <c r="B42" s="3"/>
      <c r="C42" s="4"/>
      <c r="D42" s="44"/>
      <c r="E42" s="38"/>
      <c r="F42" s="39">
        <v>1</v>
      </c>
      <c r="G42" s="114"/>
      <c r="H42" s="86">
        <f t="shared" si="0"/>
        <v>0</v>
      </c>
      <c r="I42" s="36" t="str">
        <f t="shared" si="1"/>
        <v>-</v>
      </c>
    </row>
    <row r="43" spans="1:9" ht="45" customHeight="1" x14ac:dyDescent="0.25">
      <c r="A43" s="5"/>
      <c r="B43" s="3"/>
      <c r="C43" s="4"/>
      <c r="D43" s="44"/>
      <c r="E43" s="38"/>
      <c r="F43" s="39">
        <v>1</v>
      </c>
      <c r="G43" s="114"/>
      <c r="H43" s="86">
        <f t="shared" si="0"/>
        <v>0</v>
      </c>
      <c r="I43" s="36" t="str">
        <f t="shared" si="1"/>
        <v>-</v>
      </c>
    </row>
    <row r="44" spans="1:9" ht="45" customHeight="1" x14ac:dyDescent="0.25">
      <c r="A44" s="5"/>
      <c r="B44" s="3"/>
      <c r="C44" s="4"/>
      <c r="D44" s="44"/>
      <c r="E44" s="38"/>
      <c r="F44" s="39">
        <v>1</v>
      </c>
      <c r="G44" s="114"/>
      <c r="H44" s="86">
        <f t="shared" si="0"/>
        <v>0</v>
      </c>
      <c r="I44" s="36" t="str">
        <f t="shared" si="1"/>
        <v>-</v>
      </c>
    </row>
    <row r="45" spans="1:9" ht="45" customHeight="1" x14ac:dyDescent="0.25">
      <c r="A45" s="5"/>
      <c r="B45" s="3"/>
      <c r="C45" s="4"/>
      <c r="D45" s="44"/>
      <c r="E45" s="38"/>
      <c r="F45" s="39">
        <v>1</v>
      </c>
      <c r="G45" s="114"/>
      <c r="H45" s="86">
        <f t="shared" si="0"/>
        <v>0</v>
      </c>
      <c r="I45" s="36" t="str">
        <f t="shared" si="1"/>
        <v>-</v>
      </c>
    </row>
    <row r="46" spans="1:9" ht="45" customHeight="1" x14ac:dyDescent="0.25">
      <c r="A46" s="5"/>
      <c r="B46" s="3"/>
      <c r="C46" s="4"/>
      <c r="D46" s="44"/>
      <c r="E46" s="38"/>
      <c r="F46" s="39">
        <v>1</v>
      </c>
      <c r="G46" s="114"/>
      <c r="H46" s="86">
        <f t="shared" si="0"/>
        <v>0</v>
      </c>
      <c r="I46" s="36" t="str">
        <f t="shared" si="1"/>
        <v>-</v>
      </c>
    </row>
    <row r="47" spans="1:9" ht="45" customHeight="1" x14ac:dyDescent="0.25">
      <c r="A47" s="5"/>
      <c r="B47" s="3"/>
      <c r="C47" s="4"/>
      <c r="D47" s="44"/>
      <c r="E47" s="38"/>
      <c r="F47" s="39">
        <v>1</v>
      </c>
      <c r="G47" s="114"/>
      <c r="H47" s="86">
        <f t="shared" si="0"/>
        <v>0</v>
      </c>
      <c r="I47" s="36" t="str">
        <f t="shared" si="1"/>
        <v>-</v>
      </c>
    </row>
    <row r="48" spans="1:9" ht="45" customHeight="1" x14ac:dyDescent="0.25">
      <c r="A48" s="5"/>
      <c r="B48" s="3"/>
      <c r="C48" s="4"/>
      <c r="D48" s="44"/>
      <c r="E48" s="38"/>
      <c r="F48" s="39">
        <v>1</v>
      </c>
      <c r="G48" s="114"/>
      <c r="H48" s="86">
        <f t="shared" si="0"/>
        <v>0</v>
      </c>
      <c r="I48" s="36" t="str">
        <f t="shared" si="1"/>
        <v>-</v>
      </c>
    </row>
    <row r="49" spans="1:9" ht="45" customHeight="1" x14ac:dyDescent="0.25">
      <c r="A49" s="5"/>
      <c r="B49" s="3"/>
      <c r="C49" s="4"/>
      <c r="D49" s="44"/>
      <c r="E49" s="38"/>
      <c r="F49" s="39">
        <v>1</v>
      </c>
      <c r="G49" s="114"/>
      <c r="H49" s="86">
        <f t="shared" si="0"/>
        <v>0</v>
      </c>
      <c r="I49" s="36" t="str">
        <f t="shared" si="1"/>
        <v>-</v>
      </c>
    </row>
    <row r="50" spans="1:9" ht="45" customHeight="1" x14ac:dyDescent="0.25">
      <c r="A50" s="5"/>
      <c r="B50" s="3"/>
      <c r="C50" s="4"/>
      <c r="D50" s="44"/>
      <c r="E50" s="38"/>
      <c r="F50" s="39">
        <v>1</v>
      </c>
      <c r="G50" s="114"/>
      <c r="H50" s="86">
        <f t="shared" si="0"/>
        <v>0</v>
      </c>
      <c r="I50" s="36" t="str">
        <f t="shared" si="1"/>
        <v>-</v>
      </c>
    </row>
    <row r="51" spans="1:9" ht="45" customHeight="1" x14ac:dyDescent="0.25">
      <c r="A51" s="5"/>
      <c r="B51" s="3"/>
      <c r="C51" s="4"/>
      <c r="D51" s="44"/>
      <c r="E51" s="38"/>
      <c r="F51" s="39">
        <v>1</v>
      </c>
      <c r="G51" s="114"/>
      <c r="H51" s="86">
        <f t="shared" si="0"/>
        <v>0</v>
      </c>
      <c r="I51" s="36" t="str">
        <f t="shared" si="1"/>
        <v>-</v>
      </c>
    </row>
    <row r="52" spans="1:9" ht="45" customHeight="1" x14ac:dyDescent="0.25">
      <c r="A52" s="5"/>
      <c r="B52" s="3"/>
      <c r="C52" s="4"/>
      <c r="D52" s="44"/>
      <c r="E52" s="38"/>
      <c r="F52" s="39">
        <v>1</v>
      </c>
      <c r="G52" s="114"/>
      <c r="H52" s="86">
        <f t="shared" si="0"/>
        <v>0</v>
      </c>
      <c r="I52" s="36" t="str">
        <f t="shared" si="1"/>
        <v>-</v>
      </c>
    </row>
    <row r="53" spans="1:9" ht="45" customHeight="1" x14ac:dyDescent="0.25">
      <c r="A53" s="5"/>
      <c r="B53" s="3"/>
      <c r="C53" s="4"/>
      <c r="D53" s="44"/>
      <c r="E53" s="38"/>
      <c r="F53" s="39">
        <v>1</v>
      </c>
      <c r="G53" s="114"/>
      <c r="H53" s="86">
        <f t="shared" si="0"/>
        <v>0</v>
      </c>
      <c r="I53" s="36" t="str">
        <f t="shared" si="1"/>
        <v>-</v>
      </c>
    </row>
    <row r="54" spans="1:9" ht="45" customHeight="1" x14ac:dyDescent="0.25">
      <c r="A54" s="5"/>
      <c r="B54" s="3"/>
      <c r="C54" s="4"/>
      <c r="D54" s="44"/>
      <c r="E54" s="38"/>
      <c r="F54" s="39">
        <v>1</v>
      </c>
      <c r="G54" s="114"/>
      <c r="H54" s="86">
        <f t="shared" si="0"/>
        <v>0</v>
      </c>
      <c r="I54" s="36" t="str">
        <f t="shared" si="1"/>
        <v>-</v>
      </c>
    </row>
    <row r="55" spans="1:9" ht="45" customHeight="1" x14ac:dyDescent="0.25">
      <c r="A55" s="5"/>
      <c r="B55" s="3"/>
      <c r="C55" s="4"/>
      <c r="D55" s="44"/>
      <c r="E55" s="38"/>
      <c r="F55" s="39">
        <v>1</v>
      </c>
      <c r="G55" s="114"/>
      <c r="H55" s="86">
        <f t="shared" si="0"/>
        <v>0</v>
      </c>
      <c r="I55" s="36" t="str">
        <f t="shared" si="1"/>
        <v>-</v>
      </c>
    </row>
    <row r="56" spans="1:9" ht="45" customHeight="1" x14ac:dyDescent="0.25">
      <c r="A56" s="5"/>
      <c r="B56" s="3"/>
      <c r="C56" s="4"/>
      <c r="D56" s="44"/>
      <c r="E56" s="38"/>
      <c r="F56" s="39">
        <v>1</v>
      </c>
      <c r="G56" s="114"/>
      <c r="H56" s="86">
        <f t="shared" si="0"/>
        <v>0</v>
      </c>
      <c r="I56" s="36" t="str">
        <f t="shared" si="1"/>
        <v>-</v>
      </c>
    </row>
    <row r="57" spans="1:9" ht="45" customHeight="1" x14ac:dyDescent="0.25">
      <c r="A57" s="5"/>
      <c r="B57" s="3"/>
      <c r="C57" s="4"/>
      <c r="D57" s="44"/>
      <c r="E57" s="38"/>
      <c r="F57" s="39">
        <v>1</v>
      </c>
      <c r="G57" s="114"/>
      <c r="H57" s="86">
        <f t="shared" si="0"/>
        <v>0</v>
      </c>
      <c r="I57" s="36" t="str">
        <f t="shared" si="1"/>
        <v>-</v>
      </c>
    </row>
    <row r="58" spans="1:9" ht="45" customHeight="1" x14ac:dyDescent="0.25">
      <c r="A58" s="5"/>
      <c r="B58" s="3"/>
      <c r="C58" s="4"/>
      <c r="D58" s="44"/>
      <c r="E58" s="38"/>
      <c r="F58" s="39">
        <v>1</v>
      </c>
      <c r="G58" s="114"/>
      <c r="H58" s="86">
        <f t="shared" si="0"/>
        <v>0</v>
      </c>
      <c r="I58" s="36" t="str">
        <f t="shared" si="1"/>
        <v>-</v>
      </c>
    </row>
    <row r="59" spans="1:9" ht="45" customHeight="1" x14ac:dyDescent="0.25">
      <c r="A59" s="5"/>
      <c r="B59" s="3"/>
      <c r="C59" s="4"/>
      <c r="D59" s="44"/>
      <c r="E59" s="38"/>
      <c r="F59" s="39">
        <v>1</v>
      </c>
      <c r="G59" s="114"/>
      <c r="H59" s="86">
        <f t="shared" si="0"/>
        <v>0</v>
      </c>
      <c r="I59" s="36" t="str">
        <f t="shared" si="1"/>
        <v>-</v>
      </c>
    </row>
    <row r="60" spans="1:9" ht="45" customHeight="1" x14ac:dyDescent="0.25">
      <c r="A60" s="5"/>
      <c r="B60" s="3"/>
      <c r="C60" s="4"/>
      <c r="D60" s="44"/>
      <c r="E60" s="38"/>
      <c r="F60" s="39">
        <v>1</v>
      </c>
      <c r="G60" s="114"/>
      <c r="H60" s="86">
        <f t="shared" si="0"/>
        <v>0</v>
      </c>
      <c r="I60" s="36" t="str">
        <f t="shared" si="1"/>
        <v>-</v>
      </c>
    </row>
    <row r="61" spans="1:9" ht="45" customHeight="1" x14ac:dyDescent="0.25">
      <c r="A61" s="5"/>
      <c r="B61" s="3"/>
      <c r="C61" s="4"/>
      <c r="D61" s="44"/>
      <c r="E61" s="38"/>
      <c r="F61" s="39">
        <v>1</v>
      </c>
      <c r="G61" s="114"/>
      <c r="H61" s="86">
        <f t="shared" si="0"/>
        <v>0</v>
      </c>
      <c r="I61" s="36" t="str">
        <f t="shared" si="1"/>
        <v>-</v>
      </c>
    </row>
    <row r="62" spans="1:9" ht="45" customHeight="1" x14ac:dyDescent="0.25">
      <c r="A62" s="5"/>
      <c r="B62" s="3"/>
      <c r="C62" s="4"/>
      <c r="D62" s="44"/>
      <c r="E62" s="38"/>
      <c r="F62" s="39">
        <v>1</v>
      </c>
      <c r="G62" s="114"/>
      <c r="H62" s="86">
        <f t="shared" si="0"/>
        <v>0</v>
      </c>
      <c r="I62" s="36" t="str">
        <f t="shared" si="1"/>
        <v>-</v>
      </c>
    </row>
    <row r="63" spans="1:9" ht="45" customHeight="1" x14ac:dyDescent="0.25">
      <c r="A63" s="5"/>
      <c r="B63" s="3"/>
      <c r="C63" s="4"/>
      <c r="D63" s="44"/>
      <c r="E63" s="38"/>
      <c r="F63" s="39">
        <v>1</v>
      </c>
      <c r="G63" s="114"/>
      <c r="H63" s="86">
        <f t="shared" si="0"/>
        <v>0</v>
      </c>
      <c r="I63" s="36" t="str">
        <f t="shared" si="1"/>
        <v>-</v>
      </c>
    </row>
    <row r="64" spans="1:9" ht="45" customHeight="1" x14ac:dyDescent="0.25">
      <c r="A64" s="5"/>
      <c r="B64" s="3"/>
      <c r="C64" s="4"/>
      <c r="D64" s="44"/>
      <c r="E64" s="38"/>
      <c r="F64" s="39">
        <v>1</v>
      </c>
      <c r="G64" s="114"/>
      <c r="H64" s="86">
        <f t="shared" si="0"/>
        <v>0</v>
      </c>
      <c r="I64" s="36" t="str">
        <f t="shared" si="1"/>
        <v>-</v>
      </c>
    </row>
    <row r="65" spans="1:9" ht="45" customHeight="1" x14ac:dyDescent="0.25">
      <c r="A65" s="5"/>
      <c r="B65" s="3"/>
      <c r="C65" s="4"/>
      <c r="D65" s="44"/>
      <c r="E65" s="38"/>
      <c r="F65" s="39">
        <v>1</v>
      </c>
      <c r="G65" s="114"/>
      <c r="H65" s="86">
        <f t="shared" si="0"/>
        <v>0</v>
      </c>
      <c r="I65" s="36" t="str">
        <f t="shared" si="1"/>
        <v>-</v>
      </c>
    </row>
    <row r="66" spans="1:9" ht="45" customHeight="1" x14ac:dyDescent="0.25">
      <c r="A66" s="5"/>
      <c r="B66" s="3"/>
      <c r="C66" s="4"/>
      <c r="D66" s="44"/>
      <c r="E66" s="38"/>
      <c r="F66" s="39">
        <v>1</v>
      </c>
      <c r="G66" s="114"/>
      <c r="H66" s="86">
        <f t="shared" si="0"/>
        <v>0</v>
      </c>
      <c r="I66" s="36" t="str">
        <f t="shared" si="1"/>
        <v>-</v>
      </c>
    </row>
    <row r="67" spans="1:9" ht="45" customHeight="1" x14ac:dyDescent="0.25">
      <c r="A67" s="5"/>
      <c r="B67" s="3"/>
      <c r="C67" s="4"/>
      <c r="D67" s="44"/>
      <c r="E67" s="38"/>
      <c r="F67" s="39">
        <v>1</v>
      </c>
      <c r="G67" s="114"/>
      <c r="H67" s="86">
        <f t="shared" si="0"/>
        <v>0</v>
      </c>
      <c r="I67" s="36" t="str">
        <f t="shared" si="1"/>
        <v>-</v>
      </c>
    </row>
    <row r="68" spans="1:9" ht="45" customHeight="1" x14ac:dyDescent="0.25">
      <c r="A68" s="5"/>
      <c r="B68" s="3"/>
      <c r="C68" s="4"/>
      <c r="D68" s="44"/>
      <c r="E68" s="38"/>
      <c r="F68" s="39">
        <v>1</v>
      </c>
      <c r="G68" s="114"/>
      <c r="H68" s="86">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4"/>
      <c r="H69" s="86">
        <f t="shared" si="2"/>
        <v>0</v>
      </c>
      <c r="I69" s="36" t="str">
        <f t="shared" si="3"/>
        <v>-</v>
      </c>
    </row>
    <row r="70" spans="1:9" ht="45" customHeight="1" x14ac:dyDescent="0.25">
      <c r="A70" s="5"/>
      <c r="B70" s="3"/>
      <c r="C70" s="4"/>
      <c r="D70" s="44"/>
      <c r="E70" s="38"/>
      <c r="F70" s="39">
        <v>1</v>
      </c>
      <c r="G70" s="114"/>
      <c r="H70" s="86">
        <f t="shared" si="2"/>
        <v>0</v>
      </c>
      <c r="I70" s="36" t="str">
        <f t="shared" si="3"/>
        <v>-</v>
      </c>
    </row>
    <row r="71" spans="1:9" ht="45" customHeight="1" x14ac:dyDescent="0.25">
      <c r="A71" s="5"/>
      <c r="B71" s="3"/>
      <c r="C71" s="4"/>
      <c r="D71" s="44"/>
      <c r="E71" s="38"/>
      <c r="F71" s="39">
        <v>1</v>
      </c>
      <c r="G71" s="114"/>
      <c r="H71" s="86">
        <f t="shared" si="2"/>
        <v>0</v>
      </c>
      <c r="I71" s="36" t="str">
        <f t="shared" si="3"/>
        <v>-</v>
      </c>
    </row>
    <row r="72" spans="1:9" ht="45" customHeight="1" x14ac:dyDescent="0.25">
      <c r="A72" s="5"/>
      <c r="B72" s="3"/>
      <c r="C72" s="4"/>
      <c r="D72" s="44"/>
      <c r="E72" s="38"/>
      <c r="F72" s="39">
        <v>1</v>
      </c>
      <c r="G72" s="114"/>
      <c r="H72" s="86">
        <f t="shared" si="2"/>
        <v>0</v>
      </c>
      <c r="I72" s="36" t="str">
        <f t="shared" si="3"/>
        <v>-</v>
      </c>
    </row>
    <row r="73" spans="1:9" ht="45" customHeight="1" x14ac:dyDescent="0.25">
      <c r="A73" s="5"/>
      <c r="B73" s="3"/>
      <c r="C73" s="4"/>
      <c r="D73" s="44"/>
      <c r="E73" s="38"/>
      <c r="F73" s="39">
        <v>1</v>
      </c>
      <c r="G73" s="114"/>
      <c r="H73" s="86">
        <f t="shared" si="2"/>
        <v>0</v>
      </c>
      <c r="I73" s="36" t="str">
        <f t="shared" si="3"/>
        <v>-</v>
      </c>
    </row>
    <row r="74" spans="1:9" ht="45" customHeight="1" x14ac:dyDescent="0.25">
      <c r="A74" s="5"/>
      <c r="B74" s="3"/>
      <c r="C74" s="4"/>
      <c r="D74" s="44"/>
      <c r="E74" s="38"/>
      <c r="F74" s="39">
        <v>1</v>
      </c>
      <c r="G74" s="114"/>
      <c r="H74" s="86">
        <f t="shared" si="2"/>
        <v>0</v>
      </c>
      <c r="I74" s="36" t="str">
        <f t="shared" si="3"/>
        <v>-</v>
      </c>
    </row>
    <row r="75" spans="1:9" ht="45" customHeight="1" x14ac:dyDescent="0.25">
      <c r="A75" s="5"/>
      <c r="B75" s="3"/>
      <c r="C75" s="4"/>
      <c r="D75" s="44"/>
      <c r="E75" s="38"/>
      <c r="F75" s="39">
        <v>1</v>
      </c>
      <c r="G75" s="114"/>
      <c r="H75" s="86">
        <f t="shared" si="2"/>
        <v>0</v>
      </c>
      <c r="I75" s="36" t="str">
        <f t="shared" si="3"/>
        <v>-</v>
      </c>
    </row>
    <row r="76" spans="1:9" ht="45" customHeight="1" x14ac:dyDescent="0.25">
      <c r="A76" s="5"/>
      <c r="B76" s="3"/>
      <c r="C76" s="4"/>
      <c r="D76" s="44"/>
      <c r="E76" s="38"/>
      <c r="F76" s="39">
        <v>1</v>
      </c>
      <c r="G76" s="114"/>
      <c r="H76" s="86">
        <f t="shared" si="2"/>
        <v>0</v>
      </c>
      <c r="I76" s="36" t="str">
        <f t="shared" si="3"/>
        <v>-</v>
      </c>
    </row>
    <row r="77" spans="1:9" ht="45" customHeight="1" x14ac:dyDescent="0.25">
      <c r="A77" s="5"/>
      <c r="B77" s="3"/>
      <c r="C77" s="4"/>
      <c r="D77" s="44"/>
      <c r="E77" s="38"/>
      <c r="F77" s="39">
        <v>1</v>
      </c>
      <c r="G77" s="114"/>
      <c r="H77" s="86">
        <f t="shared" si="2"/>
        <v>0</v>
      </c>
      <c r="I77" s="36" t="str">
        <f t="shared" si="3"/>
        <v>-</v>
      </c>
    </row>
    <row r="78" spans="1:9" ht="45" customHeight="1" x14ac:dyDescent="0.25">
      <c r="A78" s="5"/>
      <c r="B78" s="3"/>
      <c r="C78" s="4"/>
      <c r="D78" s="44"/>
      <c r="E78" s="38"/>
      <c r="F78" s="39">
        <v>1</v>
      </c>
      <c r="G78" s="114"/>
      <c r="H78" s="86">
        <f t="shared" si="2"/>
        <v>0</v>
      </c>
      <c r="I78" s="36" t="str">
        <f t="shared" si="3"/>
        <v>-</v>
      </c>
    </row>
    <row r="79" spans="1:9" ht="45" customHeight="1" x14ac:dyDescent="0.25">
      <c r="A79" s="5"/>
      <c r="B79" s="3"/>
      <c r="C79" s="4"/>
      <c r="D79" s="44"/>
      <c r="E79" s="38"/>
      <c r="F79" s="39">
        <v>1</v>
      </c>
      <c r="G79" s="114"/>
      <c r="H79" s="86">
        <f t="shared" si="2"/>
        <v>0</v>
      </c>
      <c r="I79" s="36" t="str">
        <f t="shared" si="3"/>
        <v>-</v>
      </c>
    </row>
    <row r="80" spans="1:9" ht="45" customHeight="1" x14ac:dyDescent="0.25">
      <c r="A80" s="5"/>
      <c r="B80" s="3"/>
      <c r="C80" s="4"/>
      <c r="D80" s="44"/>
      <c r="E80" s="38"/>
      <c r="F80" s="39">
        <v>1</v>
      </c>
      <c r="G80" s="114"/>
      <c r="H80" s="86">
        <f t="shared" si="2"/>
        <v>0</v>
      </c>
      <c r="I80" s="36" t="str">
        <f t="shared" si="3"/>
        <v>-</v>
      </c>
    </row>
    <row r="81" spans="1:9" ht="45" customHeight="1" x14ac:dyDescent="0.25">
      <c r="A81" s="5"/>
      <c r="B81" s="3"/>
      <c r="C81" s="4"/>
      <c r="D81" s="44"/>
      <c r="E81" s="38"/>
      <c r="F81" s="39">
        <v>1</v>
      </c>
      <c r="G81" s="114"/>
      <c r="H81" s="86">
        <f t="shared" si="2"/>
        <v>0</v>
      </c>
      <c r="I81" s="36" t="str">
        <f t="shared" si="3"/>
        <v>-</v>
      </c>
    </row>
    <row r="82" spans="1:9" ht="45" customHeight="1" x14ac:dyDescent="0.25">
      <c r="A82" s="5"/>
      <c r="B82" s="3"/>
      <c r="C82" s="4"/>
      <c r="D82" s="44"/>
      <c r="E82" s="38"/>
      <c r="F82" s="39">
        <v>1</v>
      </c>
      <c r="G82" s="114"/>
      <c r="H82" s="86">
        <f t="shared" si="2"/>
        <v>0</v>
      </c>
      <c r="I82" s="36" t="str">
        <f t="shared" si="3"/>
        <v>-</v>
      </c>
    </row>
    <row r="83" spans="1:9" ht="45" customHeight="1" x14ac:dyDescent="0.25">
      <c r="A83" s="5"/>
      <c r="B83" s="3"/>
      <c r="C83" s="4"/>
      <c r="D83" s="44"/>
      <c r="E83" s="38"/>
      <c r="F83" s="39">
        <v>1</v>
      </c>
      <c r="G83" s="114"/>
      <c r="H83" s="86">
        <f t="shared" si="2"/>
        <v>0</v>
      </c>
      <c r="I83" s="36" t="str">
        <f t="shared" si="3"/>
        <v>-</v>
      </c>
    </row>
    <row r="84" spans="1:9" ht="45" customHeight="1" x14ac:dyDescent="0.25">
      <c r="A84" s="5"/>
      <c r="B84" s="3"/>
      <c r="C84" s="4"/>
      <c r="D84" s="44"/>
      <c r="E84" s="38"/>
      <c r="F84" s="39">
        <v>1</v>
      </c>
      <c r="G84" s="114"/>
      <c r="H84" s="86">
        <f t="shared" si="2"/>
        <v>0</v>
      </c>
      <c r="I84" s="36" t="str">
        <f t="shared" si="3"/>
        <v>-</v>
      </c>
    </row>
    <row r="85" spans="1:9" ht="45" customHeight="1" x14ac:dyDescent="0.25">
      <c r="A85" s="5"/>
      <c r="B85" s="3"/>
      <c r="C85" s="4"/>
      <c r="D85" s="44"/>
      <c r="E85" s="38"/>
      <c r="F85" s="39">
        <v>1</v>
      </c>
      <c r="G85" s="114"/>
      <c r="H85" s="86">
        <f t="shared" si="2"/>
        <v>0</v>
      </c>
      <c r="I85" s="36" t="str">
        <f t="shared" si="3"/>
        <v>-</v>
      </c>
    </row>
    <row r="86" spans="1:9" ht="45" customHeight="1" x14ac:dyDescent="0.25">
      <c r="A86" s="5"/>
      <c r="B86" s="3"/>
      <c r="C86" s="4"/>
      <c r="D86" s="44"/>
      <c r="E86" s="38"/>
      <c r="F86" s="39">
        <v>1</v>
      </c>
      <c r="G86" s="114"/>
      <c r="H86" s="86">
        <f t="shared" si="2"/>
        <v>0</v>
      </c>
      <c r="I86" s="36" t="str">
        <f t="shared" si="3"/>
        <v>-</v>
      </c>
    </row>
    <row r="87" spans="1:9" ht="45" customHeight="1" x14ac:dyDescent="0.25">
      <c r="A87" s="5"/>
      <c r="B87" s="3"/>
      <c r="C87" s="4"/>
      <c r="D87" s="44"/>
      <c r="E87" s="38"/>
      <c r="F87" s="39">
        <v>1</v>
      </c>
      <c r="G87" s="114"/>
      <c r="H87" s="86">
        <f t="shared" si="2"/>
        <v>0</v>
      </c>
      <c r="I87" s="36" t="str">
        <f t="shared" si="3"/>
        <v>-</v>
      </c>
    </row>
    <row r="88" spans="1:9" ht="45" customHeight="1" x14ac:dyDescent="0.25">
      <c r="A88" s="5"/>
      <c r="B88" s="3"/>
      <c r="C88" s="4"/>
      <c r="D88" s="44"/>
      <c r="E88" s="38"/>
      <c r="F88" s="39">
        <v>1</v>
      </c>
      <c r="G88" s="114"/>
      <c r="H88" s="86">
        <f t="shared" si="2"/>
        <v>0</v>
      </c>
      <c r="I88" s="36" t="str">
        <f t="shared" si="3"/>
        <v>-</v>
      </c>
    </row>
    <row r="89" spans="1:9" ht="45" customHeight="1" x14ac:dyDescent="0.25">
      <c r="A89" s="5"/>
      <c r="B89" s="3"/>
      <c r="C89" s="4"/>
      <c r="D89" s="44"/>
      <c r="E89" s="38"/>
      <c r="F89" s="39">
        <v>1</v>
      </c>
      <c r="G89" s="114"/>
      <c r="H89" s="86">
        <f t="shared" si="2"/>
        <v>0</v>
      </c>
      <c r="I89" s="36" t="str">
        <f t="shared" si="3"/>
        <v>-</v>
      </c>
    </row>
    <row r="90" spans="1:9" ht="45" customHeight="1" x14ac:dyDescent="0.25">
      <c r="A90" s="5"/>
      <c r="B90" s="3"/>
      <c r="C90" s="4"/>
      <c r="D90" s="44"/>
      <c r="E90" s="38"/>
      <c r="F90" s="39">
        <v>1</v>
      </c>
      <c r="G90" s="114"/>
      <c r="H90" s="86">
        <f t="shared" si="2"/>
        <v>0</v>
      </c>
      <c r="I90" s="36" t="str">
        <f t="shared" si="3"/>
        <v>-</v>
      </c>
    </row>
    <row r="91" spans="1:9" ht="45" customHeight="1" x14ac:dyDescent="0.25">
      <c r="A91" s="5"/>
      <c r="B91" s="3"/>
      <c r="C91" s="4"/>
      <c r="D91" s="44"/>
      <c r="E91" s="38"/>
      <c r="F91" s="39">
        <v>1</v>
      </c>
      <c r="G91" s="114"/>
      <c r="H91" s="86">
        <f t="shared" si="2"/>
        <v>0</v>
      </c>
      <c r="I91" s="36" t="str">
        <f t="shared" si="3"/>
        <v>-</v>
      </c>
    </row>
    <row r="92" spans="1:9" ht="45" customHeight="1" x14ac:dyDescent="0.25">
      <c r="A92" s="5"/>
      <c r="B92" s="3"/>
      <c r="C92" s="4"/>
      <c r="D92" s="44"/>
      <c r="E92" s="38"/>
      <c r="F92" s="39">
        <v>1</v>
      </c>
      <c r="G92" s="114"/>
      <c r="H92" s="86">
        <f t="shared" si="2"/>
        <v>0</v>
      </c>
      <c r="I92" s="36" t="str">
        <f t="shared" si="3"/>
        <v>-</v>
      </c>
    </row>
    <row r="93" spans="1:9" ht="45" customHeight="1" x14ac:dyDescent="0.25">
      <c r="A93" s="5"/>
      <c r="B93" s="3"/>
      <c r="C93" s="4"/>
      <c r="D93" s="44"/>
      <c r="E93" s="38"/>
      <c r="F93" s="39">
        <v>1</v>
      </c>
      <c r="G93" s="114"/>
      <c r="H93" s="86">
        <f t="shared" si="2"/>
        <v>0</v>
      </c>
      <c r="I93" s="36" t="str">
        <f t="shared" si="3"/>
        <v>-</v>
      </c>
    </row>
    <row r="94" spans="1:9" ht="45" customHeight="1" x14ac:dyDescent="0.25">
      <c r="A94" s="5"/>
      <c r="B94" s="3"/>
      <c r="C94" s="4"/>
      <c r="D94" s="44"/>
      <c r="E94" s="38"/>
      <c r="F94" s="39">
        <v>1</v>
      </c>
      <c r="G94" s="114"/>
      <c r="H94" s="86">
        <f t="shared" si="2"/>
        <v>0</v>
      </c>
      <c r="I94" s="36" t="str">
        <f t="shared" si="3"/>
        <v>-</v>
      </c>
    </row>
    <row r="95" spans="1:9" ht="45" customHeight="1" x14ac:dyDescent="0.25">
      <c r="A95" s="5"/>
      <c r="B95" s="3"/>
      <c r="C95" s="4"/>
      <c r="D95" s="44"/>
      <c r="E95" s="38"/>
      <c r="F95" s="39">
        <v>1</v>
      </c>
      <c r="G95" s="114"/>
      <c r="H95" s="86">
        <f t="shared" si="2"/>
        <v>0</v>
      </c>
      <c r="I95" s="36" t="str">
        <f t="shared" si="3"/>
        <v>-</v>
      </c>
    </row>
    <row r="96" spans="1:9" ht="45" customHeight="1" x14ac:dyDescent="0.25">
      <c r="A96" s="5"/>
      <c r="B96" s="3"/>
      <c r="C96" s="4"/>
      <c r="D96" s="44"/>
      <c r="E96" s="38"/>
      <c r="F96" s="39">
        <v>1</v>
      </c>
      <c r="G96" s="114"/>
      <c r="H96" s="86">
        <f t="shared" si="2"/>
        <v>0</v>
      </c>
      <c r="I96" s="36" t="str">
        <f t="shared" si="3"/>
        <v>-</v>
      </c>
    </row>
    <row r="97" spans="1:9" ht="45" customHeight="1" x14ac:dyDescent="0.25">
      <c r="A97" s="5"/>
      <c r="B97" s="3"/>
      <c r="C97" s="4"/>
      <c r="D97" s="44"/>
      <c r="E97" s="38"/>
      <c r="F97" s="39">
        <v>1</v>
      </c>
      <c r="G97" s="114"/>
      <c r="H97" s="86">
        <f t="shared" si="2"/>
        <v>0</v>
      </c>
      <c r="I97" s="36" t="str">
        <f t="shared" si="3"/>
        <v>-</v>
      </c>
    </row>
    <row r="98" spans="1:9" ht="45" customHeight="1" x14ac:dyDescent="0.25">
      <c r="A98" s="5"/>
      <c r="B98" s="3"/>
      <c r="C98" s="4"/>
      <c r="D98" s="44"/>
      <c r="E98" s="38"/>
      <c r="F98" s="39">
        <v>1</v>
      </c>
      <c r="G98" s="114"/>
      <c r="H98" s="86">
        <f t="shared" si="2"/>
        <v>0</v>
      </c>
      <c r="I98" s="36" t="str">
        <f t="shared" si="3"/>
        <v>-</v>
      </c>
    </row>
    <row r="99" spans="1:9" ht="45" customHeight="1" x14ac:dyDescent="0.25">
      <c r="A99" s="5"/>
      <c r="B99" s="3"/>
      <c r="C99" s="4"/>
      <c r="D99" s="44"/>
      <c r="E99" s="38"/>
      <c r="F99" s="39">
        <v>1</v>
      </c>
      <c r="G99" s="114"/>
      <c r="H99" s="86">
        <f t="shared" si="2"/>
        <v>0</v>
      </c>
      <c r="I99" s="36" t="str">
        <f t="shared" si="3"/>
        <v>-</v>
      </c>
    </row>
    <row r="100" spans="1:9" ht="45" customHeight="1" x14ac:dyDescent="0.25">
      <c r="A100" s="5"/>
      <c r="B100" s="3"/>
      <c r="C100" s="4"/>
      <c r="D100" s="44"/>
      <c r="E100" s="38"/>
      <c r="F100" s="39">
        <v>1</v>
      </c>
      <c r="G100" s="114"/>
      <c r="H100" s="86">
        <f t="shared" si="2"/>
        <v>0</v>
      </c>
      <c r="I100" s="36" t="str">
        <f t="shared" si="3"/>
        <v>-</v>
      </c>
    </row>
    <row r="101" spans="1:9" ht="45" customHeight="1" x14ac:dyDescent="0.25">
      <c r="A101" s="5"/>
      <c r="B101" s="3"/>
      <c r="C101" s="4"/>
      <c r="D101" s="44"/>
      <c r="E101" s="38"/>
      <c r="F101" s="39">
        <v>1</v>
      </c>
      <c r="G101" s="114"/>
      <c r="H101" s="86">
        <f t="shared" si="2"/>
        <v>0</v>
      </c>
      <c r="I101" s="36" t="str">
        <f t="shared" si="3"/>
        <v>-</v>
      </c>
    </row>
    <row r="102" spans="1:9" ht="45" customHeight="1" x14ac:dyDescent="0.25">
      <c r="A102" s="5"/>
      <c r="B102" s="3"/>
      <c r="C102" s="4"/>
      <c r="D102" s="44"/>
      <c r="E102" s="38"/>
      <c r="F102" s="39">
        <v>1</v>
      </c>
      <c r="G102" s="114"/>
      <c r="H102" s="86">
        <f t="shared" si="2"/>
        <v>0</v>
      </c>
      <c r="I102" s="36" t="str">
        <f t="shared" si="3"/>
        <v>-</v>
      </c>
    </row>
    <row r="103" spans="1:9" ht="45" customHeight="1" x14ac:dyDescent="0.25">
      <c r="A103" s="5"/>
      <c r="B103" s="3"/>
      <c r="C103" s="4"/>
      <c r="D103" s="44"/>
      <c r="E103" s="38"/>
      <c r="F103" s="39">
        <v>1</v>
      </c>
      <c r="G103" s="114"/>
      <c r="H103" s="86">
        <f t="shared" si="2"/>
        <v>0</v>
      </c>
      <c r="I103" s="36" t="str">
        <f t="shared" si="3"/>
        <v>-</v>
      </c>
    </row>
    <row r="104" spans="1:9" ht="45" customHeight="1" x14ac:dyDescent="0.25">
      <c r="A104" s="5"/>
      <c r="B104" s="3"/>
      <c r="C104" s="4"/>
      <c r="D104" s="44"/>
      <c r="E104" s="38"/>
      <c r="F104" s="39">
        <v>1</v>
      </c>
      <c r="G104" s="114"/>
      <c r="H104" s="86">
        <f t="shared" si="2"/>
        <v>0</v>
      </c>
      <c r="I104" s="36" t="str">
        <f t="shared" si="3"/>
        <v>-</v>
      </c>
    </row>
    <row r="105" spans="1:9" ht="45" customHeight="1" x14ac:dyDescent="0.25">
      <c r="A105" s="5"/>
      <c r="B105" s="3"/>
      <c r="C105" s="4"/>
      <c r="D105" s="44"/>
      <c r="E105" s="38"/>
      <c r="F105" s="39">
        <v>1</v>
      </c>
      <c r="G105" s="114"/>
      <c r="H105" s="86">
        <f t="shared" si="2"/>
        <v>0</v>
      </c>
      <c r="I105" s="36" t="str">
        <f t="shared" si="3"/>
        <v>-</v>
      </c>
    </row>
    <row r="106" spans="1:9" ht="45" customHeight="1" x14ac:dyDescent="0.25">
      <c r="A106" s="5"/>
      <c r="B106" s="3"/>
      <c r="C106" s="4"/>
      <c r="D106" s="44"/>
      <c r="E106" s="38"/>
      <c r="F106" s="39">
        <v>1</v>
      </c>
      <c r="G106" s="114"/>
      <c r="H106" s="86">
        <f t="shared" si="2"/>
        <v>0</v>
      </c>
      <c r="I106" s="36" t="str">
        <f t="shared" si="3"/>
        <v>-</v>
      </c>
    </row>
    <row r="107" spans="1:9" ht="45" customHeight="1" x14ac:dyDescent="0.25">
      <c r="A107" s="5"/>
      <c r="B107" s="3"/>
      <c r="C107" s="4"/>
      <c r="D107" s="44"/>
      <c r="E107" s="38"/>
      <c r="F107" s="39">
        <v>1</v>
      </c>
      <c r="G107" s="114"/>
      <c r="H107" s="86">
        <f t="shared" si="2"/>
        <v>0</v>
      </c>
      <c r="I107" s="36" t="str">
        <f t="shared" si="3"/>
        <v>-</v>
      </c>
    </row>
    <row r="108" spans="1:9" ht="45" customHeight="1" x14ac:dyDescent="0.25">
      <c r="A108" s="5"/>
      <c r="B108" s="3"/>
      <c r="C108" s="4"/>
      <c r="D108" s="44"/>
      <c r="E108" s="38"/>
      <c r="F108" s="39">
        <v>1</v>
      </c>
      <c r="G108" s="114"/>
      <c r="H108" s="86">
        <f t="shared" si="2"/>
        <v>0</v>
      </c>
      <c r="I108" s="36" t="str">
        <f t="shared" si="3"/>
        <v>-</v>
      </c>
    </row>
    <row r="109" spans="1:9" ht="45" customHeight="1" x14ac:dyDescent="0.25">
      <c r="A109" s="5"/>
      <c r="B109" s="3"/>
      <c r="C109" s="4"/>
      <c r="D109" s="44"/>
      <c r="E109" s="38"/>
      <c r="F109" s="39">
        <v>1</v>
      </c>
      <c r="G109" s="114"/>
      <c r="H109" s="86">
        <f t="shared" si="2"/>
        <v>0</v>
      </c>
      <c r="I109" s="36" t="str">
        <f t="shared" si="3"/>
        <v>-</v>
      </c>
    </row>
    <row r="110" spans="1:9" ht="45" customHeight="1" x14ac:dyDescent="0.25">
      <c r="A110" s="5"/>
      <c r="B110" s="3"/>
      <c r="C110" s="4"/>
      <c r="D110" s="44"/>
      <c r="E110" s="38"/>
      <c r="F110" s="39">
        <v>1</v>
      </c>
      <c r="G110" s="114"/>
      <c r="H110" s="86">
        <f t="shared" si="2"/>
        <v>0</v>
      </c>
      <c r="I110" s="36" t="str">
        <f t="shared" si="3"/>
        <v>-</v>
      </c>
    </row>
    <row r="111" spans="1:9" ht="45" customHeight="1" x14ac:dyDescent="0.25">
      <c r="A111" s="5"/>
      <c r="B111" s="3"/>
      <c r="C111" s="4"/>
      <c r="D111" s="44"/>
      <c r="E111" s="38"/>
      <c r="F111" s="39">
        <v>1</v>
      </c>
      <c r="G111" s="114"/>
      <c r="H111" s="86">
        <f t="shared" si="2"/>
        <v>0</v>
      </c>
      <c r="I111" s="36" t="str">
        <f t="shared" si="3"/>
        <v>-</v>
      </c>
    </row>
    <row r="112" spans="1:9" ht="45" customHeight="1" x14ac:dyDescent="0.25">
      <c r="A112" s="5"/>
      <c r="B112" s="3"/>
      <c r="C112" s="4"/>
      <c r="D112" s="44"/>
      <c r="E112" s="38"/>
      <c r="F112" s="39">
        <v>1</v>
      </c>
      <c r="G112" s="114"/>
      <c r="H112" s="86">
        <f t="shared" si="2"/>
        <v>0</v>
      </c>
      <c r="I112" s="36" t="str">
        <f t="shared" si="3"/>
        <v>-</v>
      </c>
    </row>
    <row r="113" spans="1:9" ht="45" customHeight="1" x14ac:dyDescent="0.25">
      <c r="A113" s="5"/>
      <c r="B113" s="3"/>
      <c r="C113" s="4"/>
      <c r="D113" s="44"/>
      <c r="E113" s="38"/>
      <c r="F113" s="39">
        <v>1</v>
      </c>
      <c r="G113" s="114"/>
      <c r="H113" s="86">
        <f t="shared" si="2"/>
        <v>0</v>
      </c>
      <c r="I113" s="36" t="str">
        <f t="shared" si="3"/>
        <v>-</v>
      </c>
    </row>
    <row r="114" spans="1:9" ht="45" customHeight="1" x14ac:dyDescent="0.25">
      <c r="A114" s="5"/>
      <c r="B114" s="3"/>
      <c r="C114" s="4"/>
      <c r="D114" s="44"/>
      <c r="E114" s="38"/>
      <c r="F114" s="39">
        <v>1</v>
      </c>
      <c r="G114" s="114"/>
      <c r="H114" s="86">
        <f t="shared" si="2"/>
        <v>0</v>
      </c>
      <c r="I114" s="36" t="str">
        <f t="shared" si="3"/>
        <v>-</v>
      </c>
    </row>
    <row r="115" spans="1:9" ht="45" customHeight="1" x14ac:dyDescent="0.25">
      <c r="A115" s="5"/>
      <c r="B115" s="3"/>
      <c r="C115" s="4"/>
      <c r="D115" s="44"/>
      <c r="E115" s="38"/>
      <c r="F115" s="39">
        <v>1</v>
      </c>
      <c r="G115" s="114"/>
      <c r="H115" s="86">
        <f t="shared" si="2"/>
        <v>0</v>
      </c>
      <c r="I115" s="36" t="str">
        <f t="shared" si="3"/>
        <v>-</v>
      </c>
    </row>
    <row r="116" spans="1:9" ht="45" customHeight="1" x14ac:dyDescent="0.25">
      <c r="A116" s="5"/>
      <c r="B116" s="3"/>
      <c r="C116" s="4"/>
      <c r="D116" s="44"/>
      <c r="E116" s="38"/>
      <c r="F116" s="39">
        <v>1</v>
      </c>
      <c r="G116" s="114"/>
      <c r="H116" s="86">
        <f t="shared" si="2"/>
        <v>0</v>
      </c>
      <c r="I116" s="36" t="str">
        <f t="shared" si="3"/>
        <v>-</v>
      </c>
    </row>
    <row r="117" spans="1:9" ht="45" customHeight="1" x14ac:dyDescent="0.25">
      <c r="A117" s="5"/>
      <c r="B117" s="3"/>
      <c r="C117" s="4"/>
      <c r="D117" s="44"/>
      <c r="E117" s="38"/>
      <c r="F117" s="39">
        <v>1</v>
      </c>
      <c r="G117" s="114"/>
      <c r="H117" s="86">
        <f t="shared" si="2"/>
        <v>0</v>
      </c>
      <c r="I117" s="36" t="str">
        <f t="shared" si="3"/>
        <v>-</v>
      </c>
    </row>
    <row r="118" spans="1:9" ht="45" customHeight="1" x14ac:dyDescent="0.25">
      <c r="A118" s="5"/>
      <c r="B118" s="3"/>
      <c r="C118" s="4"/>
      <c r="D118" s="44"/>
      <c r="E118" s="38"/>
      <c r="F118" s="39">
        <v>1</v>
      </c>
      <c r="G118" s="114"/>
      <c r="H118" s="86">
        <f t="shared" si="2"/>
        <v>0</v>
      </c>
      <c r="I118" s="36" t="str">
        <f t="shared" si="3"/>
        <v>-</v>
      </c>
    </row>
    <row r="119" spans="1:9" ht="45" customHeight="1" x14ac:dyDescent="0.25">
      <c r="A119" s="5"/>
      <c r="B119" s="3"/>
      <c r="C119" s="4"/>
      <c r="D119" s="44"/>
      <c r="E119" s="38"/>
      <c r="F119" s="39">
        <v>1</v>
      </c>
      <c r="G119" s="114"/>
      <c r="H119" s="86">
        <f t="shared" si="2"/>
        <v>0</v>
      </c>
      <c r="I119" s="36" t="str">
        <f t="shared" si="3"/>
        <v>-</v>
      </c>
    </row>
    <row r="120" spans="1:9" ht="45" customHeight="1" x14ac:dyDescent="0.25">
      <c r="A120" s="5"/>
      <c r="B120" s="3"/>
      <c r="C120" s="4"/>
      <c r="D120" s="44"/>
      <c r="E120" s="38"/>
      <c r="F120" s="39">
        <v>1</v>
      </c>
      <c r="G120" s="114"/>
      <c r="H120" s="86">
        <f t="shared" si="2"/>
        <v>0</v>
      </c>
      <c r="I120" s="36" t="str">
        <f t="shared" si="3"/>
        <v>-</v>
      </c>
    </row>
    <row r="121" spans="1:9" ht="45" customHeight="1" x14ac:dyDescent="0.25">
      <c r="A121" s="5"/>
      <c r="B121" s="3"/>
      <c r="C121" s="4"/>
      <c r="D121" s="44"/>
      <c r="E121" s="38"/>
      <c r="F121" s="39">
        <v>1</v>
      </c>
      <c r="G121" s="114"/>
      <c r="H121" s="86">
        <f t="shared" si="2"/>
        <v>0</v>
      </c>
      <c r="I121" s="36" t="str">
        <f t="shared" si="3"/>
        <v>-</v>
      </c>
    </row>
    <row r="122" spans="1:9" ht="45" customHeight="1" x14ac:dyDescent="0.25">
      <c r="A122" s="5"/>
      <c r="B122" s="3"/>
      <c r="C122" s="4"/>
      <c r="D122" s="44"/>
      <c r="E122" s="38"/>
      <c r="F122" s="39">
        <v>1</v>
      </c>
      <c r="G122" s="114"/>
      <c r="H122" s="86">
        <f t="shared" si="2"/>
        <v>0</v>
      </c>
      <c r="I122" s="36" t="str">
        <f t="shared" si="3"/>
        <v>-</v>
      </c>
    </row>
    <row r="123" spans="1:9" ht="45" customHeight="1" x14ac:dyDescent="0.25">
      <c r="A123" s="5"/>
      <c r="B123" s="3"/>
      <c r="C123" s="4"/>
      <c r="D123" s="44"/>
      <c r="E123" s="38"/>
      <c r="F123" s="39">
        <v>1</v>
      </c>
      <c r="G123" s="114"/>
      <c r="H123" s="86">
        <f t="shared" si="2"/>
        <v>0</v>
      </c>
      <c r="I123" s="36" t="str">
        <f t="shared" si="3"/>
        <v>-</v>
      </c>
    </row>
    <row r="124" spans="1:9" ht="45" customHeight="1" x14ac:dyDescent="0.25">
      <c r="A124" s="5"/>
      <c r="B124" s="3"/>
      <c r="C124" s="4"/>
      <c r="D124" s="44"/>
      <c r="E124" s="38"/>
      <c r="F124" s="39">
        <v>1</v>
      </c>
      <c r="G124" s="114"/>
      <c r="H124" s="86">
        <f t="shared" si="2"/>
        <v>0</v>
      </c>
      <c r="I124" s="36" t="str">
        <f t="shared" si="3"/>
        <v>-</v>
      </c>
    </row>
    <row r="125" spans="1:9" ht="45" customHeight="1" x14ac:dyDescent="0.25">
      <c r="A125" s="5"/>
      <c r="B125" s="3"/>
      <c r="C125" s="4"/>
      <c r="D125" s="44"/>
      <c r="E125" s="38"/>
      <c r="F125" s="39">
        <v>1</v>
      </c>
      <c r="G125" s="114"/>
      <c r="H125" s="86">
        <f t="shared" si="2"/>
        <v>0</v>
      </c>
      <c r="I125" s="36" t="str">
        <f t="shared" si="3"/>
        <v>-</v>
      </c>
    </row>
    <row r="126" spans="1:9" ht="45" customHeight="1" x14ac:dyDescent="0.25">
      <c r="A126" s="5"/>
      <c r="B126" s="3"/>
      <c r="C126" s="4"/>
      <c r="D126" s="44"/>
      <c r="E126" s="38"/>
      <c r="F126" s="39">
        <v>1</v>
      </c>
      <c r="G126" s="114"/>
      <c r="H126" s="86">
        <f t="shared" si="2"/>
        <v>0</v>
      </c>
      <c r="I126" s="36" t="str">
        <f t="shared" si="3"/>
        <v>-</v>
      </c>
    </row>
    <row r="127" spans="1:9" ht="45" customHeight="1" x14ac:dyDescent="0.25">
      <c r="A127" s="5"/>
      <c r="B127" s="3"/>
      <c r="C127" s="4"/>
      <c r="D127" s="44"/>
      <c r="E127" s="38"/>
      <c r="F127" s="39">
        <v>1</v>
      </c>
      <c r="G127" s="114"/>
      <c r="H127" s="86">
        <f t="shared" si="2"/>
        <v>0</v>
      </c>
      <c r="I127" s="36" t="str">
        <f t="shared" si="3"/>
        <v>-</v>
      </c>
    </row>
    <row r="128" spans="1:9" ht="45" customHeight="1" x14ac:dyDescent="0.25">
      <c r="A128" s="5"/>
      <c r="B128" s="3"/>
      <c r="C128" s="4"/>
      <c r="D128" s="44"/>
      <c r="E128" s="38"/>
      <c r="F128" s="39">
        <v>1</v>
      </c>
      <c r="G128" s="114"/>
      <c r="H128" s="86">
        <f t="shared" si="2"/>
        <v>0</v>
      </c>
      <c r="I128" s="36" t="str">
        <f t="shared" si="3"/>
        <v>-</v>
      </c>
    </row>
    <row r="129" spans="1:9" ht="45" customHeight="1" x14ac:dyDescent="0.25">
      <c r="A129" s="5"/>
      <c r="B129" s="3"/>
      <c r="C129" s="4"/>
      <c r="D129" s="44"/>
      <c r="E129" s="38"/>
      <c r="F129" s="39">
        <v>1</v>
      </c>
      <c r="G129" s="114"/>
      <c r="H129" s="86">
        <f t="shared" si="2"/>
        <v>0</v>
      </c>
      <c r="I129" s="36" t="str">
        <f t="shared" si="3"/>
        <v>-</v>
      </c>
    </row>
    <row r="130" spans="1:9" ht="45" customHeight="1" x14ac:dyDescent="0.25">
      <c r="A130" s="5"/>
      <c r="B130" s="3"/>
      <c r="C130" s="4"/>
      <c r="D130" s="44"/>
      <c r="E130" s="38"/>
      <c r="F130" s="39">
        <v>1</v>
      </c>
      <c r="G130" s="114"/>
      <c r="H130" s="86">
        <f t="shared" si="2"/>
        <v>0</v>
      </c>
      <c r="I130" s="36" t="str">
        <f t="shared" si="3"/>
        <v>-</v>
      </c>
    </row>
    <row r="131" spans="1:9" ht="45" customHeight="1" x14ac:dyDescent="0.25">
      <c r="A131" s="5"/>
      <c r="B131" s="3"/>
      <c r="C131" s="4"/>
      <c r="D131" s="44"/>
      <c r="E131" s="38"/>
      <c r="F131" s="39">
        <v>1</v>
      </c>
      <c r="G131" s="114"/>
      <c r="H131" s="86">
        <f t="shared" si="2"/>
        <v>0</v>
      </c>
      <c r="I131" s="36" t="str">
        <f t="shared" si="3"/>
        <v>-</v>
      </c>
    </row>
    <row r="132" spans="1:9" ht="45" customHeight="1" x14ac:dyDescent="0.25">
      <c r="A132" s="5"/>
      <c r="B132" s="3"/>
      <c r="C132" s="4"/>
      <c r="D132" s="44"/>
      <c r="E132" s="38"/>
      <c r="F132" s="39">
        <v>1</v>
      </c>
      <c r="G132" s="114"/>
      <c r="H132" s="86">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4"/>
      <c r="H133" s="86">
        <f t="shared" si="4"/>
        <v>0</v>
      </c>
      <c r="I133" s="36" t="str">
        <f t="shared" si="5"/>
        <v>-</v>
      </c>
    </row>
    <row r="134" spans="1:9" ht="45" customHeight="1" x14ac:dyDescent="0.25">
      <c r="A134" s="5"/>
      <c r="B134" s="3"/>
      <c r="C134" s="4"/>
      <c r="D134" s="44"/>
      <c r="E134" s="38"/>
      <c r="F134" s="39">
        <v>1</v>
      </c>
      <c r="G134" s="114"/>
      <c r="H134" s="86">
        <f t="shared" si="4"/>
        <v>0</v>
      </c>
      <c r="I134" s="36" t="str">
        <f t="shared" si="5"/>
        <v>-</v>
      </c>
    </row>
    <row r="135" spans="1:9" ht="45" customHeight="1" x14ac:dyDescent="0.25">
      <c r="A135" s="5"/>
      <c r="B135" s="3"/>
      <c r="C135" s="4"/>
      <c r="D135" s="44"/>
      <c r="E135" s="38"/>
      <c r="F135" s="39">
        <v>1</v>
      </c>
      <c r="G135" s="114"/>
      <c r="H135" s="86">
        <f t="shared" si="4"/>
        <v>0</v>
      </c>
      <c r="I135" s="36" t="str">
        <f t="shared" si="5"/>
        <v>-</v>
      </c>
    </row>
    <row r="136" spans="1:9" ht="45" customHeight="1" x14ac:dyDescent="0.25">
      <c r="A136" s="5"/>
      <c r="B136" s="3"/>
      <c r="C136" s="4"/>
      <c r="D136" s="44"/>
      <c r="E136" s="38"/>
      <c r="F136" s="39">
        <v>1</v>
      </c>
      <c r="G136" s="114"/>
      <c r="H136" s="86">
        <f t="shared" si="4"/>
        <v>0</v>
      </c>
      <c r="I136" s="36" t="str">
        <f t="shared" si="5"/>
        <v>-</v>
      </c>
    </row>
    <row r="137" spans="1:9" ht="45" customHeight="1" x14ac:dyDescent="0.25">
      <c r="A137" s="5"/>
      <c r="B137" s="3"/>
      <c r="C137" s="4"/>
      <c r="D137" s="44"/>
      <c r="E137" s="38"/>
      <c r="F137" s="39">
        <v>1</v>
      </c>
      <c r="G137" s="114"/>
      <c r="H137" s="86">
        <f t="shared" si="4"/>
        <v>0</v>
      </c>
      <c r="I137" s="36" t="str">
        <f t="shared" si="5"/>
        <v>-</v>
      </c>
    </row>
    <row r="138" spans="1:9" ht="45" customHeight="1" x14ac:dyDescent="0.25">
      <c r="A138" s="5"/>
      <c r="B138" s="3"/>
      <c r="C138" s="4"/>
      <c r="D138" s="44"/>
      <c r="E138" s="38"/>
      <c r="F138" s="39">
        <v>1</v>
      </c>
      <c r="G138" s="114"/>
      <c r="H138" s="86">
        <f t="shared" si="4"/>
        <v>0</v>
      </c>
      <c r="I138" s="36" t="str">
        <f t="shared" si="5"/>
        <v>-</v>
      </c>
    </row>
    <row r="139" spans="1:9" ht="45" customHeight="1" x14ac:dyDescent="0.25">
      <c r="A139" s="5"/>
      <c r="B139" s="3"/>
      <c r="C139" s="4"/>
      <c r="D139" s="44"/>
      <c r="E139" s="38"/>
      <c r="F139" s="39">
        <v>1</v>
      </c>
      <c r="G139" s="114"/>
      <c r="H139" s="86">
        <f t="shared" si="4"/>
        <v>0</v>
      </c>
      <c r="I139" s="36" t="str">
        <f t="shared" si="5"/>
        <v>-</v>
      </c>
    </row>
    <row r="140" spans="1:9" ht="45" customHeight="1" x14ac:dyDescent="0.25">
      <c r="A140" s="5"/>
      <c r="B140" s="3"/>
      <c r="C140" s="4"/>
      <c r="D140" s="44"/>
      <c r="E140" s="38"/>
      <c r="F140" s="39">
        <v>1</v>
      </c>
      <c r="G140" s="114"/>
      <c r="H140" s="86">
        <f t="shared" si="4"/>
        <v>0</v>
      </c>
      <c r="I140" s="36" t="str">
        <f t="shared" si="5"/>
        <v>-</v>
      </c>
    </row>
    <row r="141" spans="1:9" ht="45" customHeight="1" x14ac:dyDescent="0.25">
      <c r="A141" s="5"/>
      <c r="B141" s="3"/>
      <c r="C141" s="4"/>
      <c r="D141" s="44"/>
      <c r="E141" s="38"/>
      <c r="F141" s="39">
        <v>1</v>
      </c>
      <c r="G141" s="114"/>
      <c r="H141" s="86">
        <f t="shared" si="4"/>
        <v>0</v>
      </c>
      <c r="I141" s="36" t="str">
        <f t="shared" si="5"/>
        <v>-</v>
      </c>
    </row>
    <row r="142" spans="1:9" ht="45" customHeight="1" x14ac:dyDescent="0.25">
      <c r="A142" s="5"/>
      <c r="B142" s="3"/>
      <c r="C142" s="4"/>
      <c r="D142" s="44"/>
      <c r="E142" s="38"/>
      <c r="F142" s="39">
        <v>1</v>
      </c>
      <c r="G142" s="114"/>
      <c r="H142" s="86">
        <f t="shared" si="4"/>
        <v>0</v>
      </c>
      <c r="I142" s="36" t="str">
        <f t="shared" si="5"/>
        <v>-</v>
      </c>
    </row>
    <row r="143" spans="1:9" ht="45" customHeight="1" x14ac:dyDescent="0.25">
      <c r="A143" s="5"/>
      <c r="B143" s="3"/>
      <c r="C143" s="4"/>
      <c r="D143" s="44"/>
      <c r="E143" s="38"/>
      <c r="F143" s="39">
        <v>1</v>
      </c>
      <c r="G143" s="114"/>
      <c r="H143" s="86">
        <f t="shared" si="4"/>
        <v>0</v>
      </c>
      <c r="I143" s="36" t="str">
        <f t="shared" si="5"/>
        <v>-</v>
      </c>
    </row>
    <row r="144" spans="1:9" ht="45" customHeight="1" x14ac:dyDescent="0.25">
      <c r="A144" s="5"/>
      <c r="B144" s="3"/>
      <c r="C144" s="4"/>
      <c r="D144" s="44"/>
      <c r="E144" s="38"/>
      <c r="F144" s="39">
        <v>1</v>
      </c>
      <c r="G144" s="114"/>
      <c r="H144" s="86">
        <f t="shared" si="4"/>
        <v>0</v>
      </c>
      <c r="I144" s="36" t="str">
        <f t="shared" si="5"/>
        <v>-</v>
      </c>
    </row>
    <row r="145" spans="1:9" ht="45" customHeight="1" x14ac:dyDescent="0.25">
      <c r="A145" s="5"/>
      <c r="B145" s="3"/>
      <c r="C145" s="4"/>
      <c r="D145" s="44"/>
      <c r="E145" s="38"/>
      <c r="F145" s="39">
        <v>1</v>
      </c>
      <c r="G145" s="114"/>
      <c r="H145" s="86">
        <f t="shared" si="4"/>
        <v>0</v>
      </c>
      <c r="I145" s="36" t="str">
        <f t="shared" si="5"/>
        <v>-</v>
      </c>
    </row>
    <row r="146" spans="1:9" ht="45" customHeight="1" x14ac:dyDescent="0.25">
      <c r="A146" s="5"/>
      <c r="B146" s="3"/>
      <c r="C146" s="4"/>
      <c r="D146" s="44"/>
      <c r="E146" s="38"/>
      <c r="F146" s="39">
        <v>1</v>
      </c>
      <c r="G146" s="114"/>
      <c r="H146" s="86">
        <f t="shared" si="4"/>
        <v>0</v>
      </c>
      <c r="I146" s="36" t="str">
        <f t="shared" si="5"/>
        <v>-</v>
      </c>
    </row>
    <row r="147" spans="1:9" ht="45" customHeight="1" x14ac:dyDescent="0.25">
      <c r="A147" s="5"/>
      <c r="B147" s="3"/>
      <c r="C147" s="4"/>
      <c r="D147" s="44"/>
      <c r="E147" s="38"/>
      <c r="F147" s="39">
        <v>1</v>
      </c>
      <c r="G147" s="114"/>
      <c r="H147" s="86">
        <f t="shared" si="4"/>
        <v>0</v>
      </c>
      <c r="I147" s="36" t="str">
        <f t="shared" si="5"/>
        <v>-</v>
      </c>
    </row>
    <row r="148" spans="1:9" ht="45" customHeight="1" x14ac:dyDescent="0.25">
      <c r="A148" s="5"/>
      <c r="B148" s="3"/>
      <c r="C148" s="4"/>
      <c r="D148" s="44"/>
      <c r="E148" s="38"/>
      <c r="F148" s="39">
        <v>1</v>
      </c>
      <c r="G148" s="114"/>
      <c r="H148" s="86">
        <f t="shared" si="4"/>
        <v>0</v>
      </c>
      <c r="I148" s="36" t="str">
        <f t="shared" si="5"/>
        <v>-</v>
      </c>
    </row>
    <row r="149" spans="1:9" ht="45" customHeight="1" x14ac:dyDescent="0.25">
      <c r="A149" s="5"/>
      <c r="B149" s="3"/>
      <c r="C149" s="4"/>
      <c r="D149" s="44"/>
      <c r="E149" s="38"/>
      <c r="F149" s="39">
        <v>1</v>
      </c>
      <c r="G149" s="114"/>
      <c r="H149" s="86">
        <f t="shared" si="4"/>
        <v>0</v>
      </c>
      <c r="I149" s="36" t="str">
        <f t="shared" si="5"/>
        <v>-</v>
      </c>
    </row>
    <row r="150" spans="1:9" ht="45" customHeight="1" x14ac:dyDescent="0.25">
      <c r="A150" s="5"/>
      <c r="B150" s="3"/>
      <c r="C150" s="4"/>
      <c r="D150" s="44"/>
      <c r="E150" s="38"/>
      <c r="F150" s="39">
        <v>1</v>
      </c>
      <c r="G150" s="114"/>
      <c r="H150" s="86">
        <f t="shared" si="4"/>
        <v>0</v>
      </c>
      <c r="I150" s="36" t="str">
        <f t="shared" si="5"/>
        <v>-</v>
      </c>
    </row>
    <row r="151" spans="1:9" ht="45" customHeight="1" x14ac:dyDescent="0.25">
      <c r="A151" s="5"/>
      <c r="B151" s="3"/>
      <c r="C151" s="4"/>
      <c r="D151" s="44"/>
      <c r="E151" s="38"/>
      <c r="F151" s="39">
        <v>1</v>
      </c>
      <c r="G151" s="114"/>
      <c r="H151" s="86">
        <f t="shared" si="4"/>
        <v>0</v>
      </c>
      <c r="I151" s="36" t="str">
        <f t="shared" si="5"/>
        <v>-</v>
      </c>
    </row>
    <row r="152" spans="1:9" ht="45" customHeight="1" x14ac:dyDescent="0.25">
      <c r="A152" s="5"/>
      <c r="B152" s="3"/>
      <c r="C152" s="4"/>
      <c r="D152" s="44"/>
      <c r="E152" s="38"/>
      <c r="F152" s="39">
        <v>1</v>
      </c>
      <c r="G152" s="114"/>
      <c r="H152" s="86">
        <f t="shared" si="4"/>
        <v>0</v>
      </c>
      <c r="I152" s="36" t="str">
        <f t="shared" si="5"/>
        <v>-</v>
      </c>
    </row>
    <row r="153" spans="1:9" ht="45" customHeight="1" x14ac:dyDescent="0.25">
      <c r="A153" s="5"/>
      <c r="B153" s="3"/>
      <c r="C153" s="4"/>
      <c r="D153" s="44"/>
      <c r="E153" s="38"/>
      <c r="F153" s="39">
        <v>1</v>
      </c>
      <c r="G153" s="114"/>
      <c r="H153" s="86">
        <f t="shared" si="4"/>
        <v>0</v>
      </c>
      <c r="I153" s="36" t="str">
        <f t="shared" si="5"/>
        <v>-</v>
      </c>
    </row>
    <row r="154" spans="1:9" ht="45" customHeight="1" x14ac:dyDescent="0.25">
      <c r="A154" s="5"/>
      <c r="B154" s="3"/>
      <c r="C154" s="4"/>
      <c r="D154" s="44"/>
      <c r="E154" s="38"/>
      <c r="F154" s="39">
        <v>1</v>
      </c>
      <c r="G154" s="114"/>
      <c r="H154" s="86">
        <f t="shared" si="4"/>
        <v>0</v>
      </c>
      <c r="I154" s="36" t="str">
        <f t="shared" si="5"/>
        <v>-</v>
      </c>
    </row>
    <row r="155" spans="1:9" ht="45" customHeight="1" x14ac:dyDescent="0.25">
      <c r="A155" s="5"/>
      <c r="B155" s="3"/>
      <c r="C155" s="4"/>
      <c r="D155" s="44"/>
      <c r="E155" s="38"/>
      <c r="F155" s="39">
        <v>1</v>
      </c>
      <c r="G155" s="114"/>
      <c r="H155" s="86">
        <f t="shared" si="4"/>
        <v>0</v>
      </c>
      <c r="I155" s="36" t="str">
        <f t="shared" si="5"/>
        <v>-</v>
      </c>
    </row>
    <row r="156" spans="1:9" ht="45" customHeight="1" x14ac:dyDescent="0.25">
      <c r="A156" s="5"/>
      <c r="B156" s="3"/>
      <c r="C156" s="4"/>
      <c r="D156" s="44"/>
      <c r="E156" s="38"/>
      <c r="F156" s="39">
        <v>1</v>
      </c>
      <c r="G156" s="114"/>
      <c r="H156" s="86">
        <f t="shared" si="4"/>
        <v>0</v>
      </c>
      <c r="I156" s="36" t="str">
        <f t="shared" si="5"/>
        <v>-</v>
      </c>
    </row>
    <row r="157" spans="1:9" ht="45" customHeight="1" x14ac:dyDescent="0.25">
      <c r="A157" s="5"/>
      <c r="B157" s="3"/>
      <c r="C157" s="4"/>
      <c r="D157" s="44"/>
      <c r="E157" s="38"/>
      <c r="F157" s="39">
        <v>1</v>
      </c>
      <c r="G157" s="114"/>
      <c r="H157" s="86">
        <f t="shared" si="4"/>
        <v>0</v>
      </c>
      <c r="I157" s="36" t="str">
        <f t="shared" si="5"/>
        <v>-</v>
      </c>
    </row>
    <row r="158" spans="1:9" ht="45" customHeight="1" x14ac:dyDescent="0.25">
      <c r="A158" s="5"/>
      <c r="B158" s="3"/>
      <c r="C158" s="4"/>
      <c r="D158" s="44"/>
      <c r="E158" s="38"/>
      <c r="F158" s="39">
        <v>1</v>
      </c>
      <c r="G158" s="114"/>
      <c r="H158" s="86">
        <f t="shared" si="4"/>
        <v>0</v>
      </c>
      <c r="I158" s="36" t="str">
        <f t="shared" si="5"/>
        <v>-</v>
      </c>
    </row>
    <row r="159" spans="1:9" ht="45" customHeight="1" x14ac:dyDescent="0.25">
      <c r="A159" s="5"/>
      <c r="B159" s="3"/>
      <c r="C159" s="4"/>
      <c r="D159" s="44"/>
      <c r="E159" s="38"/>
      <c r="F159" s="39">
        <v>1</v>
      </c>
      <c r="G159" s="114"/>
      <c r="H159" s="86">
        <f t="shared" si="4"/>
        <v>0</v>
      </c>
      <c r="I159" s="36" t="str">
        <f t="shared" si="5"/>
        <v>-</v>
      </c>
    </row>
    <row r="160" spans="1:9" ht="45" customHeight="1" x14ac:dyDescent="0.25">
      <c r="A160" s="5"/>
      <c r="B160" s="3"/>
      <c r="C160" s="4"/>
      <c r="D160" s="44"/>
      <c r="E160" s="38"/>
      <c r="F160" s="39">
        <v>1</v>
      </c>
      <c r="G160" s="114"/>
      <c r="H160" s="86">
        <f t="shared" si="4"/>
        <v>0</v>
      </c>
      <c r="I160" s="36" t="str">
        <f t="shared" si="5"/>
        <v>-</v>
      </c>
    </row>
    <row r="161" spans="1:9" ht="45" customHeight="1" x14ac:dyDescent="0.25">
      <c r="A161" s="5"/>
      <c r="B161" s="3"/>
      <c r="C161" s="4"/>
      <c r="D161" s="44"/>
      <c r="E161" s="38"/>
      <c r="F161" s="39">
        <v>1</v>
      </c>
      <c r="G161" s="114"/>
      <c r="H161" s="86">
        <f t="shared" si="4"/>
        <v>0</v>
      </c>
      <c r="I161" s="36" t="str">
        <f t="shared" si="5"/>
        <v>-</v>
      </c>
    </row>
    <row r="162" spans="1:9" ht="45" customHeight="1" x14ac:dyDescent="0.25">
      <c r="A162" s="5"/>
      <c r="B162" s="3"/>
      <c r="C162" s="4"/>
      <c r="D162" s="44"/>
      <c r="E162" s="38"/>
      <c r="F162" s="39">
        <v>1</v>
      </c>
      <c r="G162" s="114"/>
      <c r="H162" s="86">
        <f t="shared" si="4"/>
        <v>0</v>
      </c>
      <c r="I162" s="36" t="str">
        <f t="shared" si="5"/>
        <v>-</v>
      </c>
    </row>
    <row r="163" spans="1:9" ht="45" customHeight="1" x14ac:dyDescent="0.25">
      <c r="A163" s="5"/>
      <c r="B163" s="3"/>
      <c r="C163" s="4"/>
      <c r="D163" s="44"/>
      <c r="E163" s="38"/>
      <c r="F163" s="39">
        <v>1</v>
      </c>
      <c r="G163" s="114"/>
      <c r="H163" s="86">
        <f t="shared" si="4"/>
        <v>0</v>
      </c>
      <c r="I163" s="36" t="str">
        <f t="shared" si="5"/>
        <v>-</v>
      </c>
    </row>
    <row r="164" spans="1:9" ht="45" customHeight="1" x14ac:dyDescent="0.25">
      <c r="A164" s="5"/>
      <c r="B164" s="3"/>
      <c r="C164" s="4"/>
      <c r="D164" s="44"/>
      <c r="E164" s="38"/>
      <c r="F164" s="39">
        <v>1</v>
      </c>
      <c r="G164" s="114"/>
      <c r="H164" s="86">
        <f t="shared" si="4"/>
        <v>0</v>
      </c>
      <c r="I164" s="36" t="str">
        <f t="shared" si="5"/>
        <v>-</v>
      </c>
    </row>
    <row r="165" spans="1:9" ht="45" customHeight="1" x14ac:dyDescent="0.25">
      <c r="A165" s="5"/>
      <c r="B165" s="3"/>
      <c r="C165" s="4"/>
      <c r="D165" s="44"/>
      <c r="E165" s="38"/>
      <c r="F165" s="39">
        <v>1</v>
      </c>
      <c r="G165" s="114"/>
      <c r="H165" s="86">
        <f t="shared" si="4"/>
        <v>0</v>
      </c>
      <c r="I165" s="36" t="str">
        <f t="shared" si="5"/>
        <v>-</v>
      </c>
    </row>
    <row r="166" spans="1:9" ht="45" customHeight="1" x14ac:dyDescent="0.25">
      <c r="A166" s="5"/>
      <c r="B166" s="3"/>
      <c r="C166" s="4"/>
      <c r="D166" s="44"/>
      <c r="E166" s="38"/>
      <c r="F166" s="39">
        <v>1</v>
      </c>
      <c r="G166" s="114"/>
      <c r="H166" s="86">
        <f t="shared" si="4"/>
        <v>0</v>
      </c>
      <c r="I166" s="36" t="str">
        <f t="shared" si="5"/>
        <v>-</v>
      </c>
    </row>
    <row r="167" spans="1:9" ht="45" customHeight="1" x14ac:dyDescent="0.25">
      <c r="A167" s="5"/>
      <c r="B167" s="3"/>
      <c r="C167" s="4"/>
      <c r="D167" s="44"/>
      <c r="E167" s="38"/>
      <c r="F167" s="39">
        <v>1</v>
      </c>
      <c r="G167" s="114"/>
      <c r="H167" s="86">
        <f t="shared" si="4"/>
        <v>0</v>
      </c>
      <c r="I167" s="36" t="str">
        <f t="shared" si="5"/>
        <v>-</v>
      </c>
    </row>
    <row r="168" spans="1:9" ht="45" customHeight="1" x14ac:dyDescent="0.25">
      <c r="A168" s="5"/>
      <c r="B168" s="3"/>
      <c r="C168" s="4"/>
      <c r="D168" s="44"/>
      <c r="E168" s="38"/>
      <c r="F168" s="39">
        <v>1</v>
      </c>
      <c r="G168" s="114"/>
      <c r="H168" s="86">
        <f t="shared" si="4"/>
        <v>0</v>
      </c>
      <c r="I168" s="36" t="str">
        <f t="shared" si="5"/>
        <v>-</v>
      </c>
    </row>
    <row r="169" spans="1:9" ht="45" customHeight="1" x14ac:dyDescent="0.25">
      <c r="A169" s="5"/>
      <c r="B169" s="3"/>
      <c r="C169" s="4"/>
      <c r="D169" s="44"/>
      <c r="E169" s="38"/>
      <c r="F169" s="39">
        <v>1</v>
      </c>
      <c r="G169" s="114"/>
      <c r="H169" s="86">
        <f t="shared" si="4"/>
        <v>0</v>
      </c>
      <c r="I169" s="36" t="str">
        <f t="shared" si="5"/>
        <v>-</v>
      </c>
    </row>
    <row r="170" spans="1:9" ht="45" customHeight="1" x14ac:dyDescent="0.25">
      <c r="A170" s="5"/>
      <c r="B170" s="3"/>
      <c r="C170" s="4"/>
      <c r="D170" s="44"/>
      <c r="E170" s="38"/>
      <c r="F170" s="39">
        <v>1</v>
      </c>
      <c r="G170" s="114"/>
      <c r="H170" s="86">
        <f t="shared" si="4"/>
        <v>0</v>
      </c>
      <c r="I170" s="36" t="str">
        <f t="shared" si="5"/>
        <v>-</v>
      </c>
    </row>
    <row r="171" spans="1:9" ht="45" customHeight="1" x14ac:dyDescent="0.25">
      <c r="A171" s="5"/>
      <c r="B171" s="3"/>
      <c r="C171" s="4"/>
      <c r="D171" s="44"/>
      <c r="E171" s="38"/>
      <c r="F171" s="39">
        <v>1</v>
      </c>
      <c r="G171" s="114"/>
      <c r="H171" s="86">
        <f t="shared" si="4"/>
        <v>0</v>
      </c>
      <c r="I171" s="36" t="str">
        <f t="shared" si="5"/>
        <v>-</v>
      </c>
    </row>
    <row r="172" spans="1:9" ht="45" customHeight="1" x14ac:dyDescent="0.25">
      <c r="A172" s="5"/>
      <c r="B172" s="3"/>
      <c r="C172" s="4"/>
      <c r="D172" s="44"/>
      <c r="E172" s="38"/>
      <c r="F172" s="39">
        <v>1</v>
      </c>
      <c r="G172" s="114"/>
      <c r="H172" s="86">
        <f t="shared" si="4"/>
        <v>0</v>
      </c>
      <c r="I172" s="36" t="str">
        <f t="shared" si="5"/>
        <v>-</v>
      </c>
    </row>
    <row r="173" spans="1:9" ht="45" customHeight="1" x14ac:dyDescent="0.25">
      <c r="A173" s="5"/>
      <c r="B173" s="3"/>
      <c r="C173" s="4"/>
      <c r="D173" s="44"/>
      <c r="E173" s="38"/>
      <c r="F173" s="39">
        <v>1</v>
      </c>
      <c r="G173" s="114"/>
      <c r="H173" s="86">
        <f t="shared" si="4"/>
        <v>0</v>
      </c>
      <c r="I173" s="36" t="str">
        <f t="shared" si="5"/>
        <v>-</v>
      </c>
    </row>
    <row r="174" spans="1:9" ht="45" customHeight="1" x14ac:dyDescent="0.25">
      <c r="A174" s="5"/>
      <c r="B174" s="3"/>
      <c r="C174" s="4"/>
      <c r="D174" s="44"/>
      <c r="E174" s="38"/>
      <c r="F174" s="39">
        <v>1</v>
      </c>
      <c r="G174" s="114"/>
      <c r="H174" s="86">
        <f t="shared" si="4"/>
        <v>0</v>
      </c>
      <c r="I174" s="36" t="str">
        <f t="shared" si="5"/>
        <v>-</v>
      </c>
    </row>
    <row r="175" spans="1:9" ht="45" customHeight="1" x14ac:dyDescent="0.25">
      <c r="A175" s="5"/>
      <c r="B175" s="3"/>
      <c r="C175" s="4"/>
      <c r="D175" s="44"/>
      <c r="E175" s="38"/>
      <c r="F175" s="39">
        <v>1</v>
      </c>
      <c r="G175" s="114"/>
      <c r="H175" s="86">
        <f t="shared" si="4"/>
        <v>0</v>
      </c>
      <c r="I175" s="36" t="str">
        <f t="shared" si="5"/>
        <v>-</v>
      </c>
    </row>
    <row r="176" spans="1:9" ht="45" customHeight="1" x14ac:dyDescent="0.25">
      <c r="A176" s="5"/>
      <c r="B176" s="3"/>
      <c r="C176" s="4"/>
      <c r="D176" s="44"/>
      <c r="E176" s="38"/>
      <c r="F176" s="39">
        <v>1</v>
      </c>
      <c r="G176" s="114"/>
      <c r="H176" s="86">
        <f t="shared" si="4"/>
        <v>0</v>
      </c>
      <c r="I176" s="36" t="str">
        <f t="shared" si="5"/>
        <v>-</v>
      </c>
    </row>
    <row r="177" spans="1:9" ht="45" customHeight="1" x14ac:dyDescent="0.25">
      <c r="A177" s="5"/>
      <c r="B177" s="3"/>
      <c r="C177" s="4"/>
      <c r="D177" s="44"/>
      <c r="E177" s="38"/>
      <c r="F177" s="39">
        <v>1</v>
      </c>
      <c r="G177" s="114"/>
      <c r="H177" s="86">
        <f t="shared" si="4"/>
        <v>0</v>
      </c>
      <c r="I177" s="36" t="str">
        <f t="shared" si="5"/>
        <v>-</v>
      </c>
    </row>
    <row r="178" spans="1:9" ht="45" customHeight="1" x14ac:dyDescent="0.25">
      <c r="A178" s="5"/>
      <c r="B178" s="3"/>
      <c r="C178" s="4"/>
      <c r="D178" s="44"/>
      <c r="E178" s="38"/>
      <c r="F178" s="39">
        <v>1</v>
      </c>
      <c r="G178" s="114"/>
      <c r="H178" s="86">
        <f t="shared" si="4"/>
        <v>0</v>
      </c>
      <c r="I178" s="36" t="str">
        <f t="shared" si="5"/>
        <v>-</v>
      </c>
    </row>
    <row r="179" spans="1:9" ht="45" customHeight="1" x14ac:dyDescent="0.25">
      <c r="A179" s="5"/>
      <c r="B179" s="3"/>
      <c r="C179" s="4"/>
      <c r="D179" s="44"/>
      <c r="E179" s="38"/>
      <c r="F179" s="39">
        <v>1</v>
      </c>
      <c r="G179" s="114"/>
      <c r="H179" s="86">
        <f t="shared" si="4"/>
        <v>0</v>
      </c>
      <c r="I179" s="36" t="str">
        <f t="shared" si="5"/>
        <v>-</v>
      </c>
    </row>
    <row r="180" spans="1:9" ht="45" customHeight="1" x14ac:dyDescent="0.25">
      <c r="A180" s="5"/>
      <c r="B180" s="3"/>
      <c r="C180" s="4"/>
      <c r="D180" s="44"/>
      <c r="E180" s="38"/>
      <c r="F180" s="39">
        <v>1</v>
      </c>
      <c r="G180" s="114"/>
      <c r="H180" s="86">
        <f t="shared" si="4"/>
        <v>0</v>
      </c>
      <c r="I180" s="36" t="str">
        <f t="shared" si="5"/>
        <v>-</v>
      </c>
    </row>
    <row r="181" spans="1:9" ht="45" customHeight="1" x14ac:dyDescent="0.25">
      <c r="A181" s="5"/>
      <c r="B181" s="3"/>
      <c r="C181" s="4"/>
      <c r="D181" s="44"/>
      <c r="E181" s="38"/>
      <c r="F181" s="39">
        <v>1</v>
      </c>
      <c r="G181" s="114"/>
      <c r="H181" s="86">
        <f t="shared" si="4"/>
        <v>0</v>
      </c>
      <c r="I181" s="36" t="str">
        <f t="shared" si="5"/>
        <v>-</v>
      </c>
    </row>
    <row r="182" spans="1:9" ht="45" customHeight="1" x14ac:dyDescent="0.25">
      <c r="A182" s="5"/>
      <c r="B182" s="3"/>
      <c r="C182" s="4"/>
      <c r="D182" s="44"/>
      <c r="E182" s="38"/>
      <c r="F182" s="39">
        <v>1</v>
      </c>
      <c r="G182" s="114"/>
      <c r="H182" s="86">
        <f t="shared" si="4"/>
        <v>0</v>
      </c>
      <c r="I182" s="36" t="str">
        <f t="shared" si="5"/>
        <v>-</v>
      </c>
    </row>
    <row r="183" spans="1:9" ht="45" customHeight="1" x14ac:dyDescent="0.25">
      <c r="A183" s="5"/>
      <c r="B183" s="3"/>
      <c r="C183" s="4"/>
      <c r="D183" s="44"/>
      <c r="E183" s="38"/>
      <c r="F183" s="39">
        <v>1</v>
      </c>
      <c r="G183" s="114"/>
      <c r="H183" s="86">
        <f t="shared" si="4"/>
        <v>0</v>
      </c>
      <c r="I183" s="36" t="str">
        <f t="shared" si="5"/>
        <v>-</v>
      </c>
    </row>
    <row r="184" spans="1:9" ht="45" customHeight="1" x14ac:dyDescent="0.25">
      <c r="A184" s="5"/>
      <c r="B184" s="3"/>
      <c r="C184" s="4"/>
      <c r="D184" s="44"/>
      <c r="E184" s="38"/>
      <c r="F184" s="39">
        <v>1</v>
      </c>
      <c r="G184" s="114"/>
      <c r="H184" s="86">
        <f t="shared" si="4"/>
        <v>0</v>
      </c>
      <c r="I184" s="36" t="str">
        <f t="shared" si="5"/>
        <v>-</v>
      </c>
    </row>
    <row r="185" spans="1:9" ht="45" customHeight="1" x14ac:dyDescent="0.25">
      <c r="A185" s="5"/>
      <c r="B185" s="3"/>
      <c r="C185" s="4"/>
      <c r="D185" s="44"/>
      <c r="E185" s="38"/>
      <c r="F185" s="39">
        <v>1</v>
      </c>
      <c r="G185" s="114"/>
      <c r="H185" s="86">
        <f t="shared" si="4"/>
        <v>0</v>
      </c>
      <c r="I185" s="36" t="str">
        <f t="shared" si="5"/>
        <v>-</v>
      </c>
    </row>
    <row r="186" spans="1:9" ht="45" customHeight="1" x14ac:dyDescent="0.25">
      <c r="A186" s="5"/>
      <c r="B186" s="3"/>
      <c r="C186" s="4"/>
      <c r="D186" s="44"/>
      <c r="E186" s="38"/>
      <c r="F186" s="39">
        <v>1</v>
      </c>
      <c r="G186" s="114"/>
      <c r="H186" s="86">
        <f t="shared" si="4"/>
        <v>0</v>
      </c>
      <c r="I186" s="36" t="str">
        <f t="shared" si="5"/>
        <v>-</v>
      </c>
    </row>
    <row r="187" spans="1:9" ht="45" customHeight="1" x14ac:dyDescent="0.25">
      <c r="A187" s="5"/>
      <c r="B187" s="3"/>
      <c r="C187" s="4"/>
      <c r="D187" s="44"/>
      <c r="E187" s="38"/>
      <c r="F187" s="39">
        <v>1</v>
      </c>
      <c r="G187" s="114"/>
      <c r="H187" s="86">
        <f t="shared" si="4"/>
        <v>0</v>
      </c>
      <c r="I187" s="36" t="str">
        <f t="shared" si="5"/>
        <v>-</v>
      </c>
    </row>
    <row r="188" spans="1:9" ht="45" customHeight="1" x14ac:dyDescent="0.25">
      <c r="A188" s="5"/>
      <c r="B188" s="3"/>
      <c r="C188" s="4"/>
      <c r="D188" s="44"/>
      <c r="E188" s="38"/>
      <c r="F188" s="39">
        <v>1</v>
      </c>
      <c r="G188" s="114"/>
      <c r="H188" s="86">
        <f t="shared" si="4"/>
        <v>0</v>
      </c>
      <c r="I188" s="36" t="str">
        <f t="shared" si="5"/>
        <v>-</v>
      </c>
    </row>
    <row r="189" spans="1:9" ht="45" customHeight="1" x14ac:dyDescent="0.25">
      <c r="A189" s="5"/>
      <c r="B189" s="3"/>
      <c r="C189" s="4"/>
      <c r="D189" s="44"/>
      <c r="E189" s="38"/>
      <c r="F189" s="39">
        <v>1</v>
      </c>
      <c r="G189" s="114"/>
      <c r="H189" s="86">
        <f t="shared" si="4"/>
        <v>0</v>
      </c>
      <c r="I189" s="36" t="str">
        <f t="shared" si="5"/>
        <v>-</v>
      </c>
    </row>
    <row r="190" spans="1:9" ht="45" customHeight="1" x14ac:dyDescent="0.25">
      <c r="A190" s="5"/>
      <c r="B190" s="3"/>
      <c r="C190" s="4"/>
      <c r="D190" s="44"/>
      <c r="E190" s="38"/>
      <c r="F190" s="39">
        <v>1</v>
      </c>
      <c r="G190" s="114"/>
      <c r="H190" s="86">
        <f t="shared" si="4"/>
        <v>0</v>
      </c>
      <c r="I190" s="36" t="str">
        <f t="shared" si="5"/>
        <v>-</v>
      </c>
    </row>
    <row r="191" spans="1:9" ht="45" customHeight="1" x14ac:dyDescent="0.25">
      <c r="A191" s="5"/>
      <c r="B191" s="3"/>
      <c r="C191" s="4"/>
      <c r="D191" s="44"/>
      <c r="E191" s="38"/>
      <c r="F191" s="39">
        <v>1</v>
      </c>
      <c r="G191" s="114"/>
      <c r="H191" s="86">
        <f t="shared" si="4"/>
        <v>0</v>
      </c>
      <c r="I191" s="36" t="str">
        <f t="shared" si="5"/>
        <v>-</v>
      </c>
    </row>
    <row r="192" spans="1:9" ht="45" customHeight="1" x14ac:dyDescent="0.25">
      <c r="A192" s="5"/>
      <c r="B192" s="3"/>
      <c r="C192" s="4"/>
      <c r="D192" s="44"/>
      <c r="E192" s="38"/>
      <c r="F192" s="39">
        <v>1</v>
      </c>
      <c r="G192" s="114"/>
      <c r="H192" s="86">
        <f t="shared" si="4"/>
        <v>0</v>
      </c>
      <c r="I192" s="36" t="str">
        <f t="shared" si="5"/>
        <v>-</v>
      </c>
    </row>
    <row r="193" spans="1:10" ht="45" customHeight="1" x14ac:dyDescent="0.25">
      <c r="A193" s="5"/>
      <c r="B193" s="3"/>
      <c r="C193" s="4"/>
      <c r="D193" s="44"/>
      <c r="E193" s="38"/>
      <c r="F193" s="39">
        <v>1</v>
      </c>
      <c r="G193" s="114"/>
      <c r="H193" s="86">
        <f t="shared" si="4"/>
        <v>0</v>
      </c>
      <c r="I193" s="36" t="str">
        <f t="shared" si="5"/>
        <v>-</v>
      </c>
    </row>
    <row r="194" spans="1:10" ht="45" customHeight="1" x14ac:dyDescent="0.25">
      <c r="A194" s="5"/>
      <c r="B194" s="3"/>
      <c r="C194" s="4"/>
      <c r="D194" s="44"/>
      <c r="E194" s="38"/>
      <c r="F194" s="39">
        <v>1</v>
      </c>
      <c r="G194" s="114"/>
      <c r="H194" s="86">
        <f t="shared" si="4"/>
        <v>0</v>
      </c>
      <c r="I194" s="36" t="str">
        <f t="shared" si="5"/>
        <v>-</v>
      </c>
    </row>
    <row r="195" spans="1:10" ht="45" customHeight="1" x14ac:dyDescent="0.25">
      <c r="A195" s="5"/>
      <c r="B195" s="3"/>
      <c r="C195" s="4"/>
      <c r="D195" s="44"/>
      <c r="E195" s="38"/>
      <c r="F195" s="39">
        <v>1</v>
      </c>
      <c r="G195" s="114"/>
      <c r="H195" s="86">
        <f t="shared" si="4"/>
        <v>0</v>
      </c>
      <c r="I195" s="36" t="str">
        <f t="shared" si="5"/>
        <v>-</v>
      </c>
    </row>
    <row r="196" spans="1:10" ht="45" customHeight="1" x14ac:dyDescent="0.25">
      <c r="A196" s="5"/>
      <c r="B196" s="3"/>
      <c r="C196" s="4"/>
      <c r="D196" s="44"/>
      <c r="E196" s="38"/>
      <c r="F196" s="39">
        <v>1</v>
      </c>
      <c r="G196" s="114"/>
      <c r="H196" s="86">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4"/>
      <c r="H197" s="86">
        <f t="shared" si="6"/>
        <v>0</v>
      </c>
      <c r="I197" s="36" t="str">
        <f t="shared" si="7"/>
        <v>-</v>
      </c>
    </row>
    <row r="198" spans="1:10" ht="47.25" customHeight="1" x14ac:dyDescent="0.25">
      <c r="A198" s="5"/>
      <c r="B198" s="3"/>
      <c r="C198" s="4"/>
      <c r="D198" s="44"/>
      <c r="E198" s="38"/>
      <c r="F198" s="39">
        <v>1</v>
      </c>
      <c r="G198" s="114"/>
      <c r="H198" s="86">
        <f t="shared" si="6"/>
        <v>0</v>
      </c>
      <c r="I198" s="36" t="str">
        <f t="shared" si="7"/>
        <v>-</v>
      </c>
    </row>
    <row r="199" spans="1:10" ht="47.25" customHeight="1" x14ac:dyDescent="0.25">
      <c r="A199" s="5"/>
      <c r="B199" s="3"/>
      <c r="C199" s="4"/>
      <c r="D199" s="44"/>
      <c r="E199" s="38"/>
      <c r="F199" s="39">
        <v>1</v>
      </c>
      <c r="G199" s="114"/>
      <c r="H199" s="86">
        <f t="shared" si="6"/>
        <v>0</v>
      </c>
      <c r="I199" s="36" t="str">
        <f t="shared" si="7"/>
        <v>-</v>
      </c>
    </row>
    <row r="200" spans="1:10" ht="47.25" customHeight="1" x14ac:dyDescent="0.25">
      <c r="A200" s="5"/>
      <c r="B200" s="3"/>
      <c r="C200" s="4"/>
      <c r="D200" s="44"/>
      <c r="E200" s="38"/>
      <c r="F200" s="39">
        <v>1</v>
      </c>
      <c r="G200" s="114"/>
      <c r="H200" s="86">
        <f t="shared" si="6"/>
        <v>0</v>
      </c>
      <c r="I200" s="36" t="str">
        <f t="shared" si="7"/>
        <v>-</v>
      </c>
    </row>
    <row r="201" spans="1:10" ht="47.25" customHeight="1" x14ac:dyDescent="0.25">
      <c r="A201" s="5"/>
      <c r="B201" s="3"/>
      <c r="C201" s="4"/>
      <c r="D201" s="44"/>
      <c r="E201" s="38"/>
      <c r="F201" s="39">
        <v>1</v>
      </c>
      <c r="G201" s="114"/>
      <c r="H201" s="86">
        <f t="shared" si="6"/>
        <v>0</v>
      </c>
      <c r="I201" s="36" t="str">
        <f t="shared" si="7"/>
        <v>-</v>
      </c>
    </row>
    <row r="202" spans="1:10" ht="18.75" x14ac:dyDescent="0.25">
      <c r="J202" s="43"/>
    </row>
    <row r="206" spans="1:10" ht="18.75" x14ac:dyDescent="0.25">
      <c r="J206" s="43"/>
    </row>
  </sheetData>
  <sheetProtection algorithmName="SHA-512" hashValue="91FimIdIi+eAQOUi26Eb9c55BGtZ1gdLCMR02P+SAim8uJosw1QgQQ5c7rxncrGEfESGbrMTvWpg6LAET/S+AQ==" saltValue="mOKoAwF5iASuP5oDLizX+w==" spinCount="100000" sheet="1" autoFilter="0"/>
  <autoFilter ref="A2:H201"/>
  <dataConsolidate/>
  <customSheetViews>
    <customSheetView guid="{2B49AB30-385C-4FA6-8FFA-C73E7A96D169}" scale="115" showPageBreaks="1" fitToPage="1" printArea="1" showAutoFilter="1" hiddenColumns="1">
      <selection activeCell="A3" sqref="A3"/>
      <pageMargins left="0.70866141732283472" right="0.70866141732283472" top="0.74803149606299213" bottom="0.74803149606299213" header="0.31496062992125984" footer="0.31496062992125984"/>
      <pageSetup paperSize="9" scale="73" fitToHeight="24" orientation="landscape" r:id="rId1"/>
      <headerFooter>
        <oddHeader xml:space="preserve">&amp;LInterreg EMR&amp;R&amp;A
</oddHeader>
        <oddFooter>&amp;LSpecification of budget&amp;R&amp;P from &amp;N</oddFooter>
      </headerFooter>
      <autoFilter ref="A2:H201"/>
    </customSheetView>
  </customSheetViews>
  <mergeCells count="1">
    <mergeCell ref="F1:G1"/>
  </mergeCells>
  <conditionalFormatting sqref="D1:E1">
    <cfRule type="cellIs" dxfId="42" priority="17" stopIfTrue="1" operator="equal">
      <formula>0</formula>
    </cfRule>
  </conditionalFormatting>
  <conditionalFormatting sqref="E3:E8">
    <cfRule type="expression" dxfId="41" priority="14" stopIfTrue="1">
      <formula>C3="Flat Rate"</formula>
    </cfRule>
  </conditionalFormatting>
  <conditionalFormatting sqref="E9:E201">
    <cfRule type="expression" dxfId="40" priority="13" stopIfTrue="1">
      <formula>C9="Flat Rate"</formula>
    </cfRule>
  </conditionalFormatting>
  <conditionalFormatting sqref="F3:F201">
    <cfRule type="expression" dxfId="39" priority="10" stopIfTrue="1">
      <formula>C3="Flat Rate"</formula>
    </cfRule>
    <cfRule type="expression" dxfId="38" priority="11" stopIfTrue="1">
      <formula>B3="Staff"</formula>
    </cfRule>
    <cfRule type="expression" dxfId="37"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36" priority="7" stopIfTrue="1">
      <formula>C3="Flat Rate"</formula>
    </cfRule>
    <cfRule type="expression" dxfId="35" priority="8" stopIfTrue="1">
      <formula>B3="Staff"</formula>
    </cfRule>
    <cfRule type="expression" dxfId="34" priority="9" stopIfTrue="1">
      <formula>B3="Travel &amp; Accommodation"</formula>
    </cfRule>
  </conditionalFormatting>
  <conditionalFormatting sqref="E3:E8">
    <cfRule type="expression" dxfId="33" priority="4" stopIfTrue="1">
      <formula>C3="Flat Rate"</formula>
    </cfRule>
  </conditionalFormatting>
  <conditionalFormatting sqref="H3:H201">
    <cfRule type="expression" dxfId="32" priority="2" stopIfTrue="1">
      <formula>AND(B3="",NOT(G3=""))</formula>
    </cfRule>
  </conditionalFormatting>
  <conditionalFormatting sqref="H3:H201">
    <cfRule type="expression" dxfId="31" priority="1" stopIfTrue="1">
      <formula>AND(B3="",NOT(G3=""))</formula>
    </cfRule>
  </conditionalFormatting>
  <conditionalFormatting sqref="H3:H201">
    <cfRule type="expression" dxfId="30" priority="3" stopIfTrue="1">
      <formula>AND(#REF!="",NOT(G3=""))</formula>
    </cfRule>
  </conditionalFormatting>
  <dataValidations count="4">
    <dataValidation type="textLength" operator="lessThan" allowBlank="1" showInputMessage="1" showErrorMessage="1" errorTitle="Character Limit Exceeded!" error="Please reduce the description to 350 Characters" sqref="D3:D201">
      <formula1>350</formula1>
    </dataValidation>
    <dataValidation type="list" allowBlank="1" showInputMessage="1" showErrorMessage="1" sqref="B3:B201">
      <formula1>Budgetline</formula1>
    </dataValidation>
    <dataValidation type="list" allowBlank="1" showInputMessage="1" showErrorMessage="1" sqref="A3:A201">
      <formula1>WPs</formula1>
    </dataValidation>
    <dataValidation allowBlank="1" showInputMessage="1" showErrorMessage="1" errorTitle="Change Budget line orType" sqref="C1:C1048576"/>
  </dataValidations>
  <pageMargins left="0.70866141732283472" right="0.70866141732283472" top="0.74803149606299213" bottom="0.74803149606299213" header="0.31496062992125984" footer="0.31496062992125984"/>
  <pageSetup paperSize="9" scale="73" fitToHeight="24" orientation="landscape" r:id="rId2"/>
  <headerFooter>
    <oddHeader xml:space="preserve">&amp;LInterreg EMR&amp;R&amp;A
</oddHeader>
    <oddFooter>&amp;LSpecification of budget&amp;R&amp;P from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2">
    <tabColor rgb="FFFFCC00"/>
  </sheetPr>
  <dimension ref="A1:X99"/>
  <sheetViews>
    <sheetView zoomScale="130" zoomScaleNormal="130" zoomScaleSheetLayoutView="100" workbookViewId="0">
      <selection activeCell="J25" sqref="J25:L25"/>
    </sheetView>
  </sheetViews>
  <sheetFormatPr defaultRowHeight="15" x14ac:dyDescent="0.25"/>
  <cols>
    <col min="1" max="1" width="7.5703125" customWidth="1"/>
    <col min="2" max="2" width="3.28515625" customWidth="1"/>
    <col min="3" max="3" width="2.7109375" customWidth="1"/>
    <col min="4" max="8" width="4" customWidth="1"/>
    <col min="9" max="9" width="7.28515625" customWidth="1"/>
    <col min="10" max="11" width="4" customWidth="1"/>
    <col min="12" max="12" width="5.42578125" customWidth="1"/>
    <col min="13" max="21" width="4" customWidth="1"/>
    <col min="22" max="24" width="4.42578125" customWidth="1"/>
  </cols>
  <sheetData>
    <row r="1" spans="1:24" ht="30" customHeight="1" x14ac:dyDescent="0.25">
      <c r="A1" s="180" t="s">
        <v>70</v>
      </c>
      <c r="B1" s="180"/>
      <c r="C1" s="180"/>
      <c r="D1" s="171" t="s">
        <v>59</v>
      </c>
      <c r="E1" s="172"/>
      <c r="F1" s="173"/>
      <c r="G1" s="171" t="s">
        <v>20</v>
      </c>
      <c r="H1" s="172"/>
      <c r="I1" s="173"/>
      <c r="J1" s="171" t="s">
        <v>44</v>
      </c>
      <c r="K1" s="172"/>
      <c r="L1" s="173"/>
      <c r="M1" s="171" t="s">
        <v>21</v>
      </c>
      <c r="N1" s="172"/>
      <c r="O1" s="173"/>
      <c r="P1" s="171" t="s">
        <v>22</v>
      </c>
      <c r="Q1" s="172"/>
      <c r="R1" s="173"/>
      <c r="S1" s="171" t="s">
        <v>82</v>
      </c>
      <c r="T1" s="172"/>
      <c r="U1" s="173"/>
      <c r="V1" s="181" t="s">
        <v>121</v>
      </c>
      <c r="W1" s="181"/>
      <c r="X1" s="181"/>
    </row>
    <row r="2" spans="1:24" ht="20.25" customHeight="1" x14ac:dyDescent="0.25">
      <c r="A2" s="180">
        <f>'Cover page'!C14</f>
        <v>0</v>
      </c>
      <c r="B2" s="180"/>
      <c r="C2" s="180"/>
      <c r="D2" s="174"/>
      <c r="E2" s="175"/>
      <c r="F2" s="176"/>
      <c r="G2" s="174"/>
      <c r="H2" s="175"/>
      <c r="I2" s="176"/>
      <c r="J2" s="174"/>
      <c r="K2" s="175"/>
      <c r="L2" s="176"/>
      <c r="M2" s="174"/>
      <c r="N2" s="175"/>
      <c r="O2" s="176"/>
      <c r="P2" s="174"/>
      <c r="Q2" s="175"/>
      <c r="R2" s="176"/>
      <c r="S2" s="174"/>
      <c r="T2" s="175"/>
      <c r="U2" s="176"/>
      <c r="V2" s="181"/>
      <c r="W2" s="181"/>
      <c r="X2" s="181"/>
    </row>
    <row r="3" spans="1:24" x14ac:dyDescent="0.25">
      <c r="A3" s="182" t="s">
        <v>36</v>
      </c>
      <c r="B3" s="182"/>
      <c r="C3" s="182"/>
      <c r="D3" s="168">
        <f>SUMIF('LP (PP1)'!$I$3:$I$201,"WP1-Staff",'LP (PP1)'!$H$3:$H$201)</f>
        <v>0</v>
      </c>
      <c r="E3" s="169"/>
      <c r="F3" s="170"/>
      <c r="G3" s="168">
        <f>D3*15%</f>
        <v>0</v>
      </c>
      <c r="H3" s="169"/>
      <c r="I3" s="170"/>
      <c r="J3" s="168">
        <f>D3*1.5%</f>
        <v>0</v>
      </c>
      <c r="K3" s="169"/>
      <c r="L3" s="170"/>
      <c r="M3" s="168">
        <f>SUMIF('LP (PP1)'!$I$3:$I$201,"WP1-External Expertise &amp; Services",'LP (PP1)'!$H$3:$H$201)</f>
        <v>0</v>
      </c>
      <c r="N3" s="169"/>
      <c r="O3" s="170"/>
      <c r="P3" s="168">
        <f>SUMIF('LP (PP1)'!$I$3:$I$201,"WP1-Equipment",'LP (PP1)'!$H$3:$H$201)</f>
        <v>0</v>
      </c>
      <c r="Q3" s="169"/>
      <c r="R3" s="170"/>
      <c r="S3" s="168">
        <f>SUMIF('LP (PP1)'!$I$3:$I$201,"WP1-Infrastructure",'LP (PP1)'!$H$3:$H$201)</f>
        <v>0</v>
      </c>
      <c r="T3" s="169"/>
      <c r="U3" s="170"/>
      <c r="V3" s="183">
        <f>SUM(D3:S3)</f>
        <v>0</v>
      </c>
      <c r="W3" s="184"/>
      <c r="X3" s="184"/>
    </row>
    <row r="4" spans="1:24" ht="15" customHeight="1" x14ac:dyDescent="0.25">
      <c r="A4" s="182" t="s">
        <v>37</v>
      </c>
      <c r="B4" s="182"/>
      <c r="C4" s="182"/>
      <c r="D4" s="168">
        <f>SUMIF('LP (PP1)'!$I$3:$I$201,"WP2-Staff",'LP (PP1)'!$H$3:$H$201)</f>
        <v>0</v>
      </c>
      <c r="E4" s="169"/>
      <c r="F4" s="170"/>
      <c r="G4" s="168">
        <f t="shared" ref="G4:G8" si="0">D4*15%</f>
        <v>0</v>
      </c>
      <c r="H4" s="169"/>
      <c r="I4" s="170"/>
      <c r="J4" s="168">
        <f t="shared" ref="J4:J8" si="1">D4*1.5%</f>
        <v>0</v>
      </c>
      <c r="K4" s="169"/>
      <c r="L4" s="170"/>
      <c r="M4" s="168">
        <f>SUMIF('LP (PP1)'!$I$3:$I$201,"WP2-External Expertise &amp; Services",'LP (PP1)'!$H$3:$H$201)</f>
        <v>0</v>
      </c>
      <c r="N4" s="169"/>
      <c r="O4" s="170"/>
      <c r="P4" s="168">
        <f>SUMIF('LP (PP1)'!$I$3:$I$201,"WP2-Equipment",'LP (PP1)'!$H$3:$H$201)</f>
        <v>0</v>
      </c>
      <c r="Q4" s="169"/>
      <c r="R4" s="170"/>
      <c r="S4" s="168">
        <f>SUMIF('LP (PP1)'!$I$3:$I$201,"WP2-Infrastructure",'LP (PP1)'!$H$3:$H$201)</f>
        <v>0</v>
      </c>
      <c r="T4" s="169"/>
      <c r="U4" s="170"/>
      <c r="V4" s="183">
        <f t="shared" ref="V4:V9" si="2">SUM(D4:S4)</f>
        <v>0</v>
      </c>
      <c r="W4" s="184"/>
      <c r="X4" s="184"/>
    </row>
    <row r="5" spans="1:24" ht="15" customHeight="1" x14ac:dyDescent="0.25">
      <c r="A5" s="182" t="s">
        <v>38</v>
      </c>
      <c r="B5" s="182"/>
      <c r="C5" s="182" t="s">
        <v>39</v>
      </c>
      <c r="D5" s="168">
        <f>SUMIF('LP (PP1)'!$I$3:$I$201,"WP3-Staff",'LP (PP1)'!$H$3:$H$201)</f>
        <v>0</v>
      </c>
      <c r="E5" s="169"/>
      <c r="F5" s="170"/>
      <c r="G5" s="168">
        <f t="shared" si="0"/>
        <v>0</v>
      </c>
      <c r="H5" s="169"/>
      <c r="I5" s="170"/>
      <c r="J5" s="168">
        <f t="shared" si="1"/>
        <v>0</v>
      </c>
      <c r="K5" s="169"/>
      <c r="L5" s="170"/>
      <c r="M5" s="168">
        <f>SUMIF('LP (PP1)'!$I$3:$I$201,"WP3-External Expertise &amp; Services",'LP (PP1)'!$H$3:$H$201)</f>
        <v>0</v>
      </c>
      <c r="N5" s="169"/>
      <c r="O5" s="170"/>
      <c r="P5" s="168">
        <f>SUMIF('LP (PP1)'!$I$3:$I$201,"WP3-Equipment",'LP (PP1)'!$H$3:$H$201)</f>
        <v>0</v>
      </c>
      <c r="Q5" s="169"/>
      <c r="R5" s="170"/>
      <c r="S5" s="168">
        <f>SUMIF('LP (PP1)'!$I$3:$I$201,"WP3-Infrastructure",'LP (PP1)'!$H$3:$H$201)</f>
        <v>0</v>
      </c>
      <c r="T5" s="169"/>
      <c r="U5" s="170"/>
      <c r="V5" s="183">
        <f t="shared" si="2"/>
        <v>0</v>
      </c>
      <c r="W5" s="184"/>
      <c r="X5" s="184"/>
    </row>
    <row r="6" spans="1:24" ht="15" customHeight="1" x14ac:dyDescent="0.25">
      <c r="A6" s="182" t="s">
        <v>40</v>
      </c>
      <c r="B6" s="182"/>
      <c r="C6" s="182" t="s">
        <v>39</v>
      </c>
      <c r="D6" s="168">
        <f>SUMIF('LP (PP1)'!$I$3:$I$201,"WP4-Staff",'LP (PP1)'!$H$3:$H$201)</f>
        <v>0</v>
      </c>
      <c r="E6" s="169"/>
      <c r="F6" s="170"/>
      <c r="G6" s="168">
        <f t="shared" si="0"/>
        <v>0</v>
      </c>
      <c r="H6" s="169"/>
      <c r="I6" s="170"/>
      <c r="J6" s="168">
        <f t="shared" si="1"/>
        <v>0</v>
      </c>
      <c r="K6" s="169"/>
      <c r="L6" s="170"/>
      <c r="M6" s="168">
        <f>SUMIF('LP (PP1)'!$I$3:$I$201,"WP4-External Expertise &amp; Services",'LP (PP1)'!$H$3:$H$201)</f>
        <v>0</v>
      </c>
      <c r="N6" s="169"/>
      <c r="O6" s="170"/>
      <c r="P6" s="168">
        <f>SUMIF('LP (PP1)'!$I$3:$I$201,"WP4-Equipment",'LP (PP1)'!$H$3:$H$201)</f>
        <v>0</v>
      </c>
      <c r="Q6" s="169"/>
      <c r="R6" s="170"/>
      <c r="S6" s="168">
        <f>SUMIF('LP (PP1)'!$I$3:$I$201,"WP4-Infrastructure",'LP (PP1)'!$H$3:$H$201)</f>
        <v>0</v>
      </c>
      <c r="T6" s="169"/>
      <c r="U6" s="170"/>
      <c r="V6" s="183">
        <f t="shared" si="2"/>
        <v>0</v>
      </c>
      <c r="W6" s="184"/>
      <c r="X6" s="184"/>
    </row>
    <row r="7" spans="1:24" ht="15" customHeight="1" x14ac:dyDescent="0.25">
      <c r="A7" s="182" t="s">
        <v>41</v>
      </c>
      <c r="B7" s="182"/>
      <c r="C7" s="182" t="s">
        <v>39</v>
      </c>
      <c r="D7" s="168">
        <f>SUMIF('LP (PP1)'!$I$3:$I$201,"WP5-Staff",'LP (PP1)'!$H$3:$H$201)</f>
        <v>0</v>
      </c>
      <c r="E7" s="169"/>
      <c r="F7" s="170"/>
      <c r="G7" s="168">
        <f t="shared" si="0"/>
        <v>0</v>
      </c>
      <c r="H7" s="169"/>
      <c r="I7" s="170"/>
      <c r="J7" s="168">
        <f t="shared" si="1"/>
        <v>0</v>
      </c>
      <c r="K7" s="169"/>
      <c r="L7" s="170"/>
      <c r="M7" s="168">
        <f>SUMIF('LP (PP1)'!$I$3:$I$201,"WP5-External Expertise &amp; Services",'LP (PP1)'!$H$3:$H$201)</f>
        <v>0</v>
      </c>
      <c r="N7" s="169"/>
      <c r="O7" s="170"/>
      <c r="P7" s="168">
        <f>SUMIF('LP (PP1)'!$I$3:$I$201,"WP5-Equipment",'LP (PP1)'!$H$3:$H$201)</f>
        <v>0</v>
      </c>
      <c r="Q7" s="169"/>
      <c r="R7" s="170"/>
      <c r="S7" s="168">
        <f>SUMIF('LP (PP1)'!$I$3:$I$201,"WP5-Infrastructure",'LP (PP1)'!$H$3:$H$201)</f>
        <v>0</v>
      </c>
      <c r="T7" s="169"/>
      <c r="U7" s="170"/>
      <c r="V7" s="183">
        <f t="shared" si="2"/>
        <v>0</v>
      </c>
      <c r="W7" s="184"/>
      <c r="X7" s="184"/>
    </row>
    <row r="8" spans="1:24" ht="15" customHeight="1" x14ac:dyDescent="0.25">
      <c r="A8" s="182" t="s">
        <v>42</v>
      </c>
      <c r="B8" s="182"/>
      <c r="C8" s="182" t="s">
        <v>39</v>
      </c>
      <c r="D8" s="168">
        <f>SUMIF('LP (PP1)'!$I$3:$I$201,"WP6-Staff",'LP (PP1)'!$H$3:$H$201)</f>
        <v>0</v>
      </c>
      <c r="E8" s="169"/>
      <c r="F8" s="170"/>
      <c r="G8" s="168">
        <f t="shared" si="0"/>
        <v>0</v>
      </c>
      <c r="H8" s="169"/>
      <c r="I8" s="170"/>
      <c r="J8" s="168">
        <f t="shared" si="1"/>
        <v>0</v>
      </c>
      <c r="K8" s="169"/>
      <c r="L8" s="170"/>
      <c r="M8" s="168">
        <f>SUMIF('LP (PP1)'!$I$3:$I$201,"WP6-External Expertise &amp; Services",'LP (PP1)'!$H$3:$H$201)</f>
        <v>0</v>
      </c>
      <c r="N8" s="169"/>
      <c r="O8" s="170"/>
      <c r="P8" s="168">
        <f>SUMIF('LP (PP1)'!$I$3:$I$201,"WP6-Equipment",'LP (PP1)'!$H$3:$H$201)</f>
        <v>0</v>
      </c>
      <c r="Q8" s="169"/>
      <c r="R8" s="170"/>
      <c r="S8" s="168">
        <f>SUMIF('LP (PP1)'!$I$3:$I$201,"WP6-Infrastructure",'LP (PP1)'!$H$3:$H$201)</f>
        <v>0</v>
      </c>
      <c r="T8" s="169"/>
      <c r="U8" s="170"/>
      <c r="V8" s="183">
        <f t="shared" si="2"/>
        <v>0</v>
      </c>
      <c r="W8" s="184"/>
      <c r="X8" s="184"/>
    </row>
    <row r="9" spans="1:24" x14ac:dyDescent="0.25">
      <c r="A9" s="185" t="s">
        <v>121</v>
      </c>
      <c r="B9" s="185"/>
      <c r="C9" s="185"/>
      <c r="D9" s="177">
        <f>D8+D7+D6+D5+D4+D3</f>
        <v>0</v>
      </c>
      <c r="E9" s="178"/>
      <c r="F9" s="179"/>
      <c r="G9" s="177">
        <f>G8+G7+G6+G5+G4+G3</f>
        <v>0</v>
      </c>
      <c r="H9" s="178"/>
      <c r="I9" s="179"/>
      <c r="J9" s="177">
        <f>J8+J7+J6+J5+J4+J3</f>
        <v>0</v>
      </c>
      <c r="K9" s="178"/>
      <c r="L9" s="179"/>
      <c r="M9" s="177">
        <f>M8+M7+M6+M5+M4+M3</f>
        <v>0</v>
      </c>
      <c r="N9" s="178"/>
      <c r="O9" s="179"/>
      <c r="P9" s="177">
        <f>P8+P7+P6+P5+P4+P3</f>
        <v>0</v>
      </c>
      <c r="Q9" s="178"/>
      <c r="R9" s="179"/>
      <c r="S9" s="177">
        <f>S8+S7+S6+S5+S4+S3</f>
        <v>0</v>
      </c>
      <c r="T9" s="178"/>
      <c r="U9" s="179"/>
      <c r="V9" s="186">
        <f t="shared" si="2"/>
        <v>0</v>
      </c>
      <c r="W9" s="187"/>
      <c r="X9" s="183"/>
    </row>
    <row r="10" spans="1:24" x14ac:dyDescent="0.25">
      <c r="D10" s="8"/>
      <c r="E10" s="8"/>
      <c r="F10" s="8"/>
      <c r="G10" s="8"/>
      <c r="H10" s="8"/>
      <c r="I10" s="8"/>
      <c r="J10" s="8"/>
      <c r="K10" s="8"/>
      <c r="L10" s="8"/>
      <c r="M10" s="8"/>
      <c r="N10" s="8"/>
      <c r="O10" s="8"/>
      <c r="P10" s="8"/>
      <c r="Q10" s="8"/>
      <c r="R10" s="8"/>
      <c r="S10" s="8"/>
      <c r="T10" s="8"/>
      <c r="U10" s="8"/>
      <c r="V10" s="9"/>
      <c r="W10" s="9"/>
      <c r="X10" s="9"/>
    </row>
    <row r="11" spans="1:24" ht="15" customHeight="1" x14ac:dyDescent="0.25">
      <c r="A11" s="180" t="s">
        <v>2</v>
      </c>
      <c r="B11" s="180"/>
      <c r="C11" s="180"/>
      <c r="D11" s="171" t="s">
        <v>59</v>
      </c>
      <c r="E11" s="172"/>
      <c r="F11" s="173"/>
      <c r="G11" s="171" t="s">
        <v>20</v>
      </c>
      <c r="H11" s="172"/>
      <c r="I11" s="173"/>
      <c r="J11" s="171" t="s">
        <v>44</v>
      </c>
      <c r="K11" s="172"/>
      <c r="L11" s="173"/>
      <c r="M11" s="171" t="s">
        <v>21</v>
      </c>
      <c r="N11" s="172"/>
      <c r="O11" s="173"/>
      <c r="P11" s="171" t="s">
        <v>22</v>
      </c>
      <c r="Q11" s="172"/>
      <c r="R11" s="173"/>
      <c r="S11" s="171" t="s">
        <v>82</v>
      </c>
      <c r="T11" s="172"/>
      <c r="U11" s="173"/>
      <c r="V11" s="181" t="s">
        <v>121</v>
      </c>
      <c r="W11" s="181"/>
      <c r="X11" s="181"/>
    </row>
    <row r="12" spans="1:24" ht="24" customHeight="1" x14ac:dyDescent="0.25">
      <c r="A12" s="180">
        <f>'Cover page'!C15</f>
        <v>0</v>
      </c>
      <c r="B12" s="180"/>
      <c r="C12" s="180"/>
      <c r="D12" s="174"/>
      <c r="E12" s="175"/>
      <c r="F12" s="176"/>
      <c r="G12" s="174"/>
      <c r="H12" s="175"/>
      <c r="I12" s="176"/>
      <c r="J12" s="174"/>
      <c r="K12" s="175"/>
      <c r="L12" s="176"/>
      <c r="M12" s="174"/>
      <c r="N12" s="175"/>
      <c r="O12" s="176"/>
      <c r="P12" s="174"/>
      <c r="Q12" s="175"/>
      <c r="R12" s="176"/>
      <c r="S12" s="174"/>
      <c r="T12" s="175"/>
      <c r="U12" s="176"/>
      <c r="V12" s="181"/>
      <c r="W12" s="181"/>
      <c r="X12" s="181"/>
    </row>
    <row r="13" spans="1:24" x14ac:dyDescent="0.25">
      <c r="A13" s="182" t="s">
        <v>36</v>
      </c>
      <c r="B13" s="182"/>
      <c r="C13" s="182"/>
      <c r="D13" s="168">
        <f>SUMIF('PP2'!$I$3:$I$201,"WP1-Staff",'PP2'!$H$3:$H$201)</f>
        <v>0</v>
      </c>
      <c r="E13" s="169"/>
      <c r="F13" s="170"/>
      <c r="G13" s="168">
        <f t="shared" ref="G13:G18" si="3">D13*15%</f>
        <v>0</v>
      </c>
      <c r="H13" s="169"/>
      <c r="I13" s="170"/>
      <c r="J13" s="168">
        <f>D13*1.5%</f>
        <v>0</v>
      </c>
      <c r="K13" s="169"/>
      <c r="L13" s="170"/>
      <c r="M13" s="168">
        <f>SUMIF('PP2'!$I$3:$I$201,"WP1-External Expertise &amp; Services",'PP2'!$H$3:$H$201)</f>
        <v>0</v>
      </c>
      <c r="N13" s="169"/>
      <c r="O13" s="170"/>
      <c r="P13" s="168">
        <f>SUMIF('PP2'!$I$3:$I$201,"WP1-Equipment",'PP2'!$H$3:$H$201)</f>
        <v>0</v>
      </c>
      <c r="Q13" s="169"/>
      <c r="R13" s="170"/>
      <c r="S13" s="168">
        <f>SUMIF('PP2'!$I$3:$I$201,"WP1-Infrastructure",'PP2'!$H$3:$H$201)</f>
        <v>0</v>
      </c>
      <c r="T13" s="169"/>
      <c r="U13" s="170"/>
      <c r="V13" s="183">
        <f t="shared" ref="V13:V19" si="4">SUM(D13:S13)</f>
        <v>0</v>
      </c>
      <c r="W13" s="184"/>
      <c r="X13" s="184"/>
    </row>
    <row r="14" spans="1:24" x14ac:dyDescent="0.25">
      <c r="A14" s="182" t="s">
        <v>37</v>
      </c>
      <c r="B14" s="182"/>
      <c r="C14" s="182"/>
      <c r="D14" s="168">
        <f>SUMIF('PP2'!$I$3:$I$201,"WP2-Staff",'PP2'!$H$3:$H$201)</f>
        <v>0</v>
      </c>
      <c r="E14" s="169"/>
      <c r="F14" s="170"/>
      <c r="G14" s="168">
        <f t="shared" si="3"/>
        <v>0</v>
      </c>
      <c r="H14" s="169"/>
      <c r="I14" s="170"/>
      <c r="J14" s="168">
        <f t="shared" ref="J14:J18" si="5">D14*1.5%</f>
        <v>0</v>
      </c>
      <c r="K14" s="169"/>
      <c r="L14" s="170"/>
      <c r="M14" s="168">
        <f>SUMIF('PP2'!$I$3:$I$201,"WP2-External Expertise &amp; Services",'PP2'!$H$3:$H$201)</f>
        <v>0</v>
      </c>
      <c r="N14" s="169"/>
      <c r="O14" s="170"/>
      <c r="P14" s="168">
        <f>SUMIF('PP2'!$I$3:$I$201,"WP2-Equipment",'PP2'!$H$3:$H$201)</f>
        <v>0</v>
      </c>
      <c r="Q14" s="169"/>
      <c r="R14" s="170"/>
      <c r="S14" s="168">
        <f>SUMIF('PP2'!$I$3:$I$201,"WP2-Infrastructure",'PP2'!$H$3:$H$201)</f>
        <v>0</v>
      </c>
      <c r="T14" s="169"/>
      <c r="U14" s="170"/>
      <c r="V14" s="183">
        <f t="shared" si="4"/>
        <v>0</v>
      </c>
      <c r="W14" s="184"/>
      <c r="X14" s="184"/>
    </row>
    <row r="15" spans="1:24" x14ac:dyDescent="0.25">
      <c r="A15" s="182" t="s">
        <v>38</v>
      </c>
      <c r="B15" s="182"/>
      <c r="C15" s="182" t="s">
        <v>39</v>
      </c>
      <c r="D15" s="168">
        <f>SUMIF('PP2'!$I$3:$I$201,"WP3-Staff",'PP2'!$H$3:$H$201)</f>
        <v>0</v>
      </c>
      <c r="E15" s="169"/>
      <c r="F15" s="170"/>
      <c r="G15" s="168">
        <f t="shared" si="3"/>
        <v>0</v>
      </c>
      <c r="H15" s="169"/>
      <c r="I15" s="170"/>
      <c r="J15" s="168">
        <f t="shared" si="5"/>
        <v>0</v>
      </c>
      <c r="K15" s="169"/>
      <c r="L15" s="170"/>
      <c r="M15" s="168">
        <f>SUMIF('PP2'!$I$3:$I$201,"WP3-External Expertise &amp; Services",'PP2'!$H$3:$H$201)</f>
        <v>0</v>
      </c>
      <c r="N15" s="169"/>
      <c r="O15" s="170"/>
      <c r="P15" s="168">
        <f>SUMIF('PP2'!$I$3:$I$201,"WP3-Equipment",'PP2'!$H$3:$H$201)</f>
        <v>0</v>
      </c>
      <c r="Q15" s="169"/>
      <c r="R15" s="170"/>
      <c r="S15" s="168">
        <f>SUMIF('PP2'!$I$3:$I$201,"WP3-Infrastructure",'PP2'!$H$3:$H$201)</f>
        <v>0</v>
      </c>
      <c r="T15" s="169"/>
      <c r="U15" s="170"/>
      <c r="V15" s="183">
        <f t="shared" si="4"/>
        <v>0</v>
      </c>
      <c r="W15" s="184"/>
      <c r="X15" s="184"/>
    </row>
    <row r="16" spans="1:24" x14ac:dyDescent="0.25">
      <c r="A16" s="182" t="s">
        <v>40</v>
      </c>
      <c r="B16" s="182"/>
      <c r="C16" s="182" t="s">
        <v>39</v>
      </c>
      <c r="D16" s="168">
        <f>SUMIF('PP2'!$I$3:$I$201,"WP4-Staff",'PP2'!$H$3:$H$201)</f>
        <v>0</v>
      </c>
      <c r="E16" s="169"/>
      <c r="F16" s="170"/>
      <c r="G16" s="168">
        <f t="shared" si="3"/>
        <v>0</v>
      </c>
      <c r="H16" s="169"/>
      <c r="I16" s="170"/>
      <c r="J16" s="168">
        <f t="shared" si="5"/>
        <v>0</v>
      </c>
      <c r="K16" s="169"/>
      <c r="L16" s="170"/>
      <c r="M16" s="168">
        <f>SUMIF('PP2'!$I$3:$I$201,"WP4-External Expertise &amp; Services",'PP2'!$H$3:$H$201)</f>
        <v>0</v>
      </c>
      <c r="N16" s="169"/>
      <c r="O16" s="170"/>
      <c r="P16" s="168">
        <f>SUMIF('PP2'!$I$3:$I$201,"WP4-Equipment",'PP2'!$H$3:$H$201)</f>
        <v>0</v>
      </c>
      <c r="Q16" s="169"/>
      <c r="R16" s="170"/>
      <c r="S16" s="168">
        <f>SUMIF('PP2'!$I$3:$I$201,"WP4-Infrastructure",'PP2'!$H$3:$H$201)</f>
        <v>0</v>
      </c>
      <c r="T16" s="169"/>
      <c r="U16" s="170"/>
      <c r="V16" s="183">
        <f t="shared" si="4"/>
        <v>0</v>
      </c>
      <c r="W16" s="184"/>
      <c r="X16" s="184"/>
    </row>
    <row r="17" spans="1:24" x14ac:dyDescent="0.25">
      <c r="A17" s="182" t="s">
        <v>41</v>
      </c>
      <c r="B17" s="182"/>
      <c r="C17" s="182" t="s">
        <v>39</v>
      </c>
      <c r="D17" s="168">
        <f>SUMIF('PP2'!$I$3:$I$201,"WP5-Staff",'PP2'!$H$3:$H$201)</f>
        <v>0</v>
      </c>
      <c r="E17" s="169"/>
      <c r="F17" s="170"/>
      <c r="G17" s="168">
        <f t="shared" si="3"/>
        <v>0</v>
      </c>
      <c r="H17" s="169"/>
      <c r="I17" s="170"/>
      <c r="J17" s="168">
        <f t="shared" si="5"/>
        <v>0</v>
      </c>
      <c r="K17" s="169"/>
      <c r="L17" s="170"/>
      <c r="M17" s="168">
        <f>SUMIF('PP2'!$I$3:$I$201,"WP5-External Expertise &amp; Services",'PP2'!$H$3:$H$201)</f>
        <v>0</v>
      </c>
      <c r="N17" s="169"/>
      <c r="O17" s="170"/>
      <c r="P17" s="168">
        <f>SUMIF('PP2'!$I$3:$I$201,"WP5-Equipment",'PP2'!$H$3:$H$201)</f>
        <v>0</v>
      </c>
      <c r="Q17" s="169"/>
      <c r="R17" s="170"/>
      <c r="S17" s="168">
        <f>SUMIF('PP2'!$I$3:$I$201,"WP5-Infrastructure",'PP2'!$H$3:$H$201)</f>
        <v>0</v>
      </c>
      <c r="T17" s="169"/>
      <c r="U17" s="170"/>
      <c r="V17" s="183">
        <f t="shared" si="4"/>
        <v>0</v>
      </c>
      <c r="W17" s="184"/>
      <c r="X17" s="184"/>
    </row>
    <row r="18" spans="1:24" x14ac:dyDescent="0.25">
      <c r="A18" s="182" t="s">
        <v>42</v>
      </c>
      <c r="B18" s="182"/>
      <c r="C18" s="182" t="s">
        <v>39</v>
      </c>
      <c r="D18" s="168">
        <f>SUMIF('PP2'!$I$3:$I$201,"WP6-Staff",'PP2'!$H$3:$H$201)</f>
        <v>0</v>
      </c>
      <c r="E18" s="169"/>
      <c r="F18" s="170"/>
      <c r="G18" s="168">
        <f t="shared" si="3"/>
        <v>0</v>
      </c>
      <c r="H18" s="169"/>
      <c r="I18" s="170"/>
      <c r="J18" s="168">
        <f t="shared" si="5"/>
        <v>0</v>
      </c>
      <c r="K18" s="169"/>
      <c r="L18" s="170"/>
      <c r="M18" s="168">
        <f>SUMIF('PP2'!$I$3:$I$201,"WP6-External Expertise &amp; Services",'PP2'!$H$3:$H$201)</f>
        <v>0</v>
      </c>
      <c r="N18" s="169"/>
      <c r="O18" s="170"/>
      <c r="P18" s="168">
        <f>SUMIF('PP2'!$I$3:$I$201,"WP6-Equipment",'PP2'!$H$3:$H$201)</f>
        <v>0</v>
      </c>
      <c r="Q18" s="169"/>
      <c r="R18" s="170"/>
      <c r="S18" s="168">
        <f>SUMIF('PP2'!$I$3:$I$201,"WP6-Infrastructure",'PP2'!$H$3:$H$201)</f>
        <v>0</v>
      </c>
      <c r="T18" s="169"/>
      <c r="U18" s="170"/>
      <c r="V18" s="183">
        <f t="shared" si="4"/>
        <v>0</v>
      </c>
      <c r="W18" s="184"/>
      <c r="X18" s="184"/>
    </row>
    <row r="19" spans="1:24" x14ac:dyDescent="0.25">
      <c r="A19" s="185" t="s">
        <v>121</v>
      </c>
      <c r="B19" s="185"/>
      <c r="C19" s="185"/>
      <c r="D19" s="177">
        <f>D18+D17+D16+D15+D14+D13</f>
        <v>0</v>
      </c>
      <c r="E19" s="178"/>
      <c r="F19" s="179"/>
      <c r="G19" s="177">
        <f>G18+G17+G16+G15+G14+G13</f>
        <v>0</v>
      </c>
      <c r="H19" s="178"/>
      <c r="I19" s="179"/>
      <c r="J19" s="177">
        <f>J18+J17+J16+J15+J14+J13</f>
        <v>0</v>
      </c>
      <c r="K19" s="178"/>
      <c r="L19" s="179"/>
      <c r="M19" s="177">
        <f>M18+M17+M16+M15+M14+M13</f>
        <v>0</v>
      </c>
      <c r="N19" s="178"/>
      <c r="O19" s="179"/>
      <c r="P19" s="177">
        <f>P18+P17+P16+P15+P14+P13</f>
        <v>0</v>
      </c>
      <c r="Q19" s="178"/>
      <c r="R19" s="179"/>
      <c r="S19" s="177">
        <f>S18+S17+S16+S15+S14+S13</f>
        <v>0</v>
      </c>
      <c r="T19" s="178"/>
      <c r="U19" s="179"/>
      <c r="V19" s="186">
        <f t="shared" si="4"/>
        <v>0</v>
      </c>
      <c r="W19" s="187"/>
      <c r="X19" s="183"/>
    </row>
    <row r="20" spans="1:24" x14ac:dyDescent="0.25">
      <c r="D20" s="8"/>
      <c r="E20" s="8"/>
      <c r="F20" s="8"/>
      <c r="G20" s="8"/>
      <c r="H20" s="8"/>
      <c r="I20" s="8"/>
      <c r="J20" s="8"/>
      <c r="K20" s="8"/>
      <c r="L20" s="8"/>
      <c r="M20" s="8"/>
      <c r="N20" s="8"/>
      <c r="O20" s="8"/>
      <c r="P20" s="8"/>
      <c r="Q20" s="8"/>
      <c r="R20" s="8"/>
      <c r="S20" s="8"/>
      <c r="T20" s="8"/>
      <c r="U20" s="8"/>
      <c r="V20" s="9"/>
      <c r="W20" s="9"/>
      <c r="X20" s="9"/>
    </row>
    <row r="21" spans="1:24" ht="15" customHeight="1" x14ac:dyDescent="0.25">
      <c r="A21" s="180" t="s">
        <v>3</v>
      </c>
      <c r="B21" s="180"/>
      <c r="C21" s="180"/>
      <c r="D21" s="171" t="s">
        <v>59</v>
      </c>
      <c r="E21" s="172"/>
      <c r="F21" s="173"/>
      <c r="G21" s="171" t="s">
        <v>20</v>
      </c>
      <c r="H21" s="172"/>
      <c r="I21" s="173"/>
      <c r="J21" s="171" t="s">
        <v>44</v>
      </c>
      <c r="K21" s="172"/>
      <c r="L21" s="173"/>
      <c r="M21" s="171" t="s">
        <v>21</v>
      </c>
      <c r="N21" s="172"/>
      <c r="O21" s="173"/>
      <c r="P21" s="171" t="s">
        <v>22</v>
      </c>
      <c r="Q21" s="172"/>
      <c r="R21" s="173"/>
      <c r="S21" s="171" t="s">
        <v>82</v>
      </c>
      <c r="T21" s="172"/>
      <c r="U21" s="173"/>
      <c r="V21" s="181" t="s">
        <v>121</v>
      </c>
      <c r="W21" s="181"/>
      <c r="X21" s="181"/>
    </row>
    <row r="22" spans="1:24" ht="21.75" customHeight="1" x14ac:dyDescent="0.25">
      <c r="A22" s="180">
        <f>'Cover page'!C16</f>
        <v>0</v>
      </c>
      <c r="B22" s="180"/>
      <c r="C22" s="180"/>
      <c r="D22" s="174"/>
      <c r="E22" s="175"/>
      <c r="F22" s="176"/>
      <c r="G22" s="174"/>
      <c r="H22" s="175"/>
      <c r="I22" s="176"/>
      <c r="J22" s="174"/>
      <c r="K22" s="175"/>
      <c r="L22" s="176"/>
      <c r="M22" s="174"/>
      <c r="N22" s="175"/>
      <c r="O22" s="176"/>
      <c r="P22" s="174"/>
      <c r="Q22" s="175"/>
      <c r="R22" s="176"/>
      <c r="S22" s="174"/>
      <c r="T22" s="175"/>
      <c r="U22" s="176"/>
      <c r="V22" s="181"/>
      <c r="W22" s="181"/>
      <c r="X22" s="181"/>
    </row>
    <row r="23" spans="1:24" x14ac:dyDescent="0.25">
      <c r="A23" s="182" t="s">
        <v>36</v>
      </c>
      <c r="B23" s="182"/>
      <c r="C23" s="182"/>
      <c r="D23" s="168">
        <f>SUMIF('PP3'!$I$3:$I$201,"WP1-Staff",'PP3'!$H$3:$H$201)</f>
        <v>0</v>
      </c>
      <c r="E23" s="169"/>
      <c r="F23" s="170"/>
      <c r="G23" s="168">
        <f t="shared" ref="G23:G28" si="6">D23*15%</f>
        <v>0</v>
      </c>
      <c r="H23" s="169"/>
      <c r="I23" s="170"/>
      <c r="J23" s="168">
        <f>D23*1.5%</f>
        <v>0</v>
      </c>
      <c r="K23" s="169"/>
      <c r="L23" s="170"/>
      <c r="M23" s="168">
        <f>SUMIF('PP3'!$I$3:$I$201,"WP1-External Expertise &amp; Services",'PP3'!$H$3:$H$201)</f>
        <v>0</v>
      </c>
      <c r="N23" s="169"/>
      <c r="O23" s="170"/>
      <c r="P23" s="168">
        <f>SUMIF('PP3'!$I$3:$I$201,"WP1-Equipment",'PP3'!$H$3:$H$201)</f>
        <v>0</v>
      </c>
      <c r="Q23" s="169"/>
      <c r="R23" s="170"/>
      <c r="S23" s="168">
        <f>SUMIF('PP3'!$I$3:$I$201,"WP1-Infrastructure",'PP3'!$H$3:$H$201)</f>
        <v>0</v>
      </c>
      <c r="T23" s="169"/>
      <c r="U23" s="170"/>
      <c r="V23" s="183">
        <f t="shared" ref="V23:V29" si="7">SUM(D23:S23)</f>
        <v>0</v>
      </c>
      <c r="W23" s="184"/>
      <c r="X23" s="184"/>
    </row>
    <row r="24" spans="1:24" x14ac:dyDescent="0.25">
      <c r="A24" s="182" t="s">
        <v>37</v>
      </c>
      <c r="B24" s="182"/>
      <c r="C24" s="182"/>
      <c r="D24" s="168">
        <f>SUMIF('PP3'!$I$3:$I$201,"WP2-Staff",'PP3'!$H$3:$H$201)</f>
        <v>0</v>
      </c>
      <c r="E24" s="169"/>
      <c r="F24" s="170"/>
      <c r="G24" s="168">
        <f t="shared" si="6"/>
        <v>0</v>
      </c>
      <c r="H24" s="169"/>
      <c r="I24" s="170"/>
      <c r="J24" s="168">
        <f t="shared" ref="J24:J28" si="8">D24*1.5%</f>
        <v>0</v>
      </c>
      <c r="K24" s="169"/>
      <c r="L24" s="170"/>
      <c r="M24" s="168">
        <f>SUMIF('PP3'!$I$3:$I$201,"WP2-External Expertise &amp; Services",'PP3'!$H$3:$H$201)</f>
        <v>0</v>
      </c>
      <c r="N24" s="169"/>
      <c r="O24" s="170"/>
      <c r="P24" s="168">
        <f>SUMIF('PP3'!$I$3:$I$201,"WP2-Equipment",'PP3'!$H$3:$H$201)</f>
        <v>0</v>
      </c>
      <c r="Q24" s="169"/>
      <c r="R24" s="170"/>
      <c r="S24" s="168">
        <f>SUMIF('PP3'!$I$3:$I$201,"WP2-Infrastructure",'PP3'!$H$3:$H$201)</f>
        <v>0</v>
      </c>
      <c r="T24" s="169"/>
      <c r="U24" s="170"/>
      <c r="V24" s="183">
        <f t="shared" si="7"/>
        <v>0</v>
      </c>
      <c r="W24" s="184"/>
      <c r="X24" s="184"/>
    </row>
    <row r="25" spans="1:24" x14ac:dyDescent="0.25">
      <c r="A25" s="182" t="s">
        <v>38</v>
      </c>
      <c r="B25" s="182"/>
      <c r="C25" s="182" t="s">
        <v>39</v>
      </c>
      <c r="D25" s="168">
        <f>SUMIF('PP3'!$I$3:$I$201,"WP3-Staff",'PP3'!$H$3:$H$201)</f>
        <v>0</v>
      </c>
      <c r="E25" s="169"/>
      <c r="F25" s="170"/>
      <c r="G25" s="168">
        <f t="shared" si="6"/>
        <v>0</v>
      </c>
      <c r="H25" s="169"/>
      <c r="I25" s="170"/>
      <c r="J25" s="168">
        <f t="shared" si="8"/>
        <v>0</v>
      </c>
      <c r="K25" s="169"/>
      <c r="L25" s="170"/>
      <c r="M25" s="168">
        <f>SUMIF('PP3'!$I$3:$I$201,"WP3-External Expertise &amp; Services",'PP3'!$H$3:$H$201)</f>
        <v>0</v>
      </c>
      <c r="N25" s="169"/>
      <c r="O25" s="170"/>
      <c r="P25" s="168">
        <f>SUMIF('PP3'!$I$3:$I$201,"WP3-Equipment",'PP3'!$H$3:$H$201)</f>
        <v>0</v>
      </c>
      <c r="Q25" s="169"/>
      <c r="R25" s="170"/>
      <c r="S25" s="168">
        <f>SUMIF('PP3'!$I$3:$I$201,"WP3-Infrastructure",'PP3'!$H$3:$H$201)</f>
        <v>0</v>
      </c>
      <c r="T25" s="169"/>
      <c r="U25" s="170"/>
      <c r="V25" s="183">
        <f t="shared" si="7"/>
        <v>0</v>
      </c>
      <c r="W25" s="184"/>
      <c r="X25" s="184"/>
    </row>
    <row r="26" spans="1:24" x14ac:dyDescent="0.25">
      <c r="A26" s="182" t="s">
        <v>40</v>
      </c>
      <c r="B26" s="182"/>
      <c r="C26" s="182" t="s">
        <v>39</v>
      </c>
      <c r="D26" s="168">
        <f>SUMIF('PP3'!$I$3:$I$201,"WP4-Staff",'PP3'!$H$3:$H$201)</f>
        <v>0</v>
      </c>
      <c r="E26" s="169"/>
      <c r="F26" s="170"/>
      <c r="G26" s="168">
        <f t="shared" si="6"/>
        <v>0</v>
      </c>
      <c r="H26" s="169"/>
      <c r="I26" s="170"/>
      <c r="J26" s="168">
        <f t="shared" si="8"/>
        <v>0</v>
      </c>
      <c r="K26" s="169"/>
      <c r="L26" s="170"/>
      <c r="M26" s="168">
        <f>SUMIF('PP3'!$I$3:$I$201,"WP4-External Expertise &amp; Services",'PP3'!$H$3:$H$201)</f>
        <v>0</v>
      </c>
      <c r="N26" s="169"/>
      <c r="O26" s="170"/>
      <c r="P26" s="168">
        <f>SUMIF('PP3'!$I$3:$I$201,"WP4-Equipment",'PP3'!$H$3:$H$201)</f>
        <v>0</v>
      </c>
      <c r="Q26" s="169"/>
      <c r="R26" s="170"/>
      <c r="S26" s="168">
        <f>SUMIF('PP3'!$I$3:$I$201,"WP4-Infrastructure",'PP3'!$H$3:$H$201)</f>
        <v>0</v>
      </c>
      <c r="T26" s="169"/>
      <c r="U26" s="170"/>
      <c r="V26" s="183">
        <f t="shared" si="7"/>
        <v>0</v>
      </c>
      <c r="W26" s="184"/>
      <c r="X26" s="184"/>
    </row>
    <row r="27" spans="1:24" x14ac:dyDescent="0.25">
      <c r="A27" s="182" t="s">
        <v>41</v>
      </c>
      <c r="B27" s="182"/>
      <c r="C27" s="182" t="s">
        <v>39</v>
      </c>
      <c r="D27" s="168">
        <f>SUMIF('PP3'!$I$3:$I$201,"WP5-Staff",'PP3'!$H$3:$H$201)</f>
        <v>0</v>
      </c>
      <c r="E27" s="169"/>
      <c r="F27" s="170"/>
      <c r="G27" s="168">
        <f t="shared" si="6"/>
        <v>0</v>
      </c>
      <c r="H27" s="169"/>
      <c r="I27" s="170"/>
      <c r="J27" s="168">
        <f t="shared" si="8"/>
        <v>0</v>
      </c>
      <c r="K27" s="169"/>
      <c r="L27" s="170"/>
      <c r="M27" s="168">
        <f>SUMIF('PP3'!$I$3:$I$201,"WP5-External Expertise &amp; Services",'PP3'!$H$3:$H$201)</f>
        <v>0</v>
      </c>
      <c r="N27" s="169"/>
      <c r="O27" s="170"/>
      <c r="P27" s="168">
        <f>SUMIF('PP3'!$I$3:$I$201,"WP5-Equipment",'PP3'!$H$3:$H$201)</f>
        <v>0</v>
      </c>
      <c r="Q27" s="169"/>
      <c r="R27" s="170"/>
      <c r="S27" s="168">
        <f>SUMIF('PP3'!$I$3:$I$201,"WP5-Infrastructure",'PP3'!$H$3:$H$201)</f>
        <v>0</v>
      </c>
      <c r="T27" s="169"/>
      <c r="U27" s="170"/>
      <c r="V27" s="183">
        <f t="shared" si="7"/>
        <v>0</v>
      </c>
      <c r="W27" s="184"/>
      <c r="X27" s="184"/>
    </row>
    <row r="28" spans="1:24" x14ac:dyDescent="0.25">
      <c r="A28" s="182" t="s">
        <v>42</v>
      </c>
      <c r="B28" s="182"/>
      <c r="C28" s="182" t="s">
        <v>39</v>
      </c>
      <c r="D28" s="168">
        <f>SUMIF('PP3'!$I$3:$I$201,"WP6-Staff",'PP3'!$H$3:$H$201)</f>
        <v>0</v>
      </c>
      <c r="E28" s="169"/>
      <c r="F28" s="170"/>
      <c r="G28" s="168">
        <f t="shared" si="6"/>
        <v>0</v>
      </c>
      <c r="H28" s="169"/>
      <c r="I28" s="170"/>
      <c r="J28" s="168">
        <f t="shared" si="8"/>
        <v>0</v>
      </c>
      <c r="K28" s="169"/>
      <c r="L28" s="170"/>
      <c r="M28" s="168">
        <f>SUMIF('PP3'!$I$3:$I$201,"WP6-External Expertise &amp; Services",'PP3'!$H$3:$H$201)</f>
        <v>0</v>
      </c>
      <c r="N28" s="169"/>
      <c r="O28" s="170"/>
      <c r="P28" s="168">
        <f>SUMIF('PP3'!$I$3:$I$201,"WP6-Equipment",'PP3'!$H$3:$H$201)</f>
        <v>0</v>
      </c>
      <c r="Q28" s="169"/>
      <c r="R28" s="170"/>
      <c r="S28" s="168">
        <f>SUMIF('PP3'!$I$3:$I$201,"WP6-Infrastructure",'PP3'!$H$3:$H$201)</f>
        <v>0</v>
      </c>
      <c r="T28" s="169"/>
      <c r="U28" s="170"/>
      <c r="V28" s="183">
        <f t="shared" si="7"/>
        <v>0</v>
      </c>
      <c r="W28" s="184"/>
      <c r="X28" s="184"/>
    </row>
    <row r="29" spans="1:24" x14ac:dyDescent="0.25">
      <c r="A29" s="185" t="s">
        <v>121</v>
      </c>
      <c r="B29" s="185"/>
      <c r="C29" s="185"/>
      <c r="D29" s="177">
        <f>D28+D27+D26+D25+D24+D23</f>
        <v>0</v>
      </c>
      <c r="E29" s="178"/>
      <c r="F29" s="179"/>
      <c r="G29" s="177">
        <f>G28+G27+G26+G25+G24+G23</f>
        <v>0</v>
      </c>
      <c r="H29" s="178"/>
      <c r="I29" s="179"/>
      <c r="J29" s="177">
        <f>J28+J27+J26+J25+J24+J23</f>
        <v>0</v>
      </c>
      <c r="K29" s="178"/>
      <c r="L29" s="179"/>
      <c r="M29" s="177">
        <f>M28+M27+M26+M25+M24+M23</f>
        <v>0</v>
      </c>
      <c r="N29" s="178"/>
      <c r="O29" s="179"/>
      <c r="P29" s="177">
        <f>P28+P27+P26+P25+P24+P23</f>
        <v>0</v>
      </c>
      <c r="Q29" s="178"/>
      <c r="R29" s="179"/>
      <c r="S29" s="177">
        <f>S28+S27+S26+S25+S24+S23</f>
        <v>0</v>
      </c>
      <c r="T29" s="178"/>
      <c r="U29" s="179"/>
      <c r="V29" s="186">
        <f t="shared" si="7"/>
        <v>0</v>
      </c>
      <c r="W29" s="187"/>
      <c r="X29" s="183"/>
    </row>
    <row r="30" spans="1:24" x14ac:dyDescent="0.25">
      <c r="D30" s="8"/>
      <c r="E30" s="8"/>
      <c r="F30" s="8"/>
      <c r="G30" s="8"/>
      <c r="H30" s="8"/>
      <c r="I30" s="8"/>
      <c r="J30" s="8"/>
      <c r="K30" s="8"/>
      <c r="L30" s="8"/>
      <c r="M30" s="8"/>
      <c r="N30" s="8"/>
      <c r="O30" s="8"/>
      <c r="P30" s="8"/>
      <c r="Q30" s="8"/>
      <c r="R30" s="8"/>
      <c r="S30" s="8"/>
      <c r="T30" s="8"/>
      <c r="U30" s="8"/>
      <c r="V30" s="9"/>
      <c r="W30" s="9"/>
      <c r="X30" s="9"/>
    </row>
    <row r="31" spans="1:24" ht="15" customHeight="1" x14ac:dyDescent="0.25">
      <c r="A31" s="180" t="s">
        <v>4</v>
      </c>
      <c r="B31" s="180"/>
      <c r="C31" s="180"/>
      <c r="D31" s="171" t="s">
        <v>59</v>
      </c>
      <c r="E31" s="172"/>
      <c r="F31" s="173"/>
      <c r="G31" s="171" t="s">
        <v>20</v>
      </c>
      <c r="H31" s="172"/>
      <c r="I31" s="173"/>
      <c r="J31" s="171" t="s">
        <v>44</v>
      </c>
      <c r="K31" s="172"/>
      <c r="L31" s="173"/>
      <c r="M31" s="171" t="s">
        <v>21</v>
      </c>
      <c r="N31" s="172"/>
      <c r="O31" s="173"/>
      <c r="P31" s="171" t="s">
        <v>22</v>
      </c>
      <c r="Q31" s="172"/>
      <c r="R31" s="173"/>
      <c r="S31" s="171" t="s">
        <v>82</v>
      </c>
      <c r="T31" s="172"/>
      <c r="U31" s="173"/>
      <c r="V31" s="181" t="s">
        <v>121</v>
      </c>
      <c r="W31" s="181"/>
      <c r="X31" s="181"/>
    </row>
    <row r="32" spans="1:24" ht="19.5" customHeight="1" x14ac:dyDescent="0.25">
      <c r="A32" s="180">
        <f>'Cover page'!C17</f>
        <v>0</v>
      </c>
      <c r="B32" s="180"/>
      <c r="C32" s="180"/>
      <c r="D32" s="174"/>
      <c r="E32" s="175"/>
      <c r="F32" s="176"/>
      <c r="G32" s="174"/>
      <c r="H32" s="175"/>
      <c r="I32" s="176"/>
      <c r="J32" s="174"/>
      <c r="K32" s="175"/>
      <c r="L32" s="176"/>
      <c r="M32" s="174"/>
      <c r="N32" s="175"/>
      <c r="O32" s="176"/>
      <c r="P32" s="174"/>
      <c r="Q32" s="175"/>
      <c r="R32" s="176"/>
      <c r="S32" s="174"/>
      <c r="T32" s="175"/>
      <c r="U32" s="176"/>
      <c r="V32" s="181"/>
      <c r="W32" s="181"/>
      <c r="X32" s="181"/>
    </row>
    <row r="33" spans="1:24" x14ac:dyDescent="0.25">
      <c r="A33" s="182" t="s">
        <v>36</v>
      </c>
      <c r="B33" s="182"/>
      <c r="C33" s="182"/>
      <c r="D33" s="168">
        <f>SUMIF('PP4'!$I$3:$I$201,"WP1-Staff",'PP4'!$H$3:$H$201)</f>
        <v>0</v>
      </c>
      <c r="E33" s="169"/>
      <c r="F33" s="170"/>
      <c r="G33" s="168">
        <f t="shared" ref="G33:G38" si="9">D33*15%</f>
        <v>0</v>
      </c>
      <c r="H33" s="169"/>
      <c r="I33" s="170"/>
      <c r="J33" s="168">
        <f>D33*1.5%</f>
        <v>0</v>
      </c>
      <c r="K33" s="169"/>
      <c r="L33" s="170"/>
      <c r="M33" s="168">
        <f>SUMIF('PP4'!$I$3:$I$201,"WP1-External Expertise &amp; Services",'PP4'!$H$3:$H$201)</f>
        <v>0</v>
      </c>
      <c r="N33" s="169"/>
      <c r="O33" s="170"/>
      <c r="P33" s="168">
        <f>SUMIF('PP4'!$I$3:$I$201,"WP1-Equipment",'PP4'!$H$3:$H$201)</f>
        <v>0</v>
      </c>
      <c r="Q33" s="169"/>
      <c r="R33" s="170"/>
      <c r="S33" s="168">
        <f>SUMIF('PP4'!$I$3:$I$201,"WP1-Infrastructure",'PP4'!$H$3:$H$201)</f>
        <v>0</v>
      </c>
      <c r="T33" s="169"/>
      <c r="U33" s="170"/>
      <c r="V33" s="183">
        <f t="shared" ref="V33:V39" si="10">SUM(D33:S33)</f>
        <v>0</v>
      </c>
      <c r="W33" s="184"/>
      <c r="X33" s="184"/>
    </row>
    <row r="34" spans="1:24" x14ac:dyDescent="0.25">
      <c r="A34" s="182" t="s">
        <v>37</v>
      </c>
      <c r="B34" s="182"/>
      <c r="C34" s="182"/>
      <c r="D34" s="168">
        <f>SUMIF('PP4'!$I$3:$I$201,"WP2-Staff",'PP4'!$H$3:$H$201)</f>
        <v>0</v>
      </c>
      <c r="E34" s="169"/>
      <c r="F34" s="170"/>
      <c r="G34" s="168">
        <f t="shared" si="9"/>
        <v>0</v>
      </c>
      <c r="H34" s="169"/>
      <c r="I34" s="170"/>
      <c r="J34" s="168">
        <f t="shared" ref="J34:J38" si="11">D34*1.5%</f>
        <v>0</v>
      </c>
      <c r="K34" s="169"/>
      <c r="L34" s="170"/>
      <c r="M34" s="168">
        <f>SUMIF('PP4'!$I$3:$I$201,"WP2-External Expertise &amp; Services",'PP4'!$H$3:$H$201)</f>
        <v>0</v>
      </c>
      <c r="N34" s="169"/>
      <c r="O34" s="170"/>
      <c r="P34" s="168">
        <f>SUMIF('PP4'!$I$3:$I$201,"WP2-Equipment",'PP4'!$H$3:$H$201)</f>
        <v>0</v>
      </c>
      <c r="Q34" s="169"/>
      <c r="R34" s="170"/>
      <c r="S34" s="168">
        <f>SUMIF('PP4'!$I$3:$I$201,"WP2-Infrastructure",'PP4'!$H$3:$H$201)</f>
        <v>0</v>
      </c>
      <c r="T34" s="169"/>
      <c r="U34" s="170"/>
      <c r="V34" s="183">
        <f t="shared" si="10"/>
        <v>0</v>
      </c>
      <c r="W34" s="184"/>
      <c r="X34" s="184"/>
    </row>
    <row r="35" spans="1:24" x14ac:dyDescent="0.25">
      <c r="A35" s="182" t="s">
        <v>38</v>
      </c>
      <c r="B35" s="182"/>
      <c r="C35" s="182" t="s">
        <v>39</v>
      </c>
      <c r="D35" s="168">
        <f>SUMIF('PP4'!$I$3:$I$201,"WP3-Staff",'PP4'!$H$3:$H$201)</f>
        <v>0</v>
      </c>
      <c r="E35" s="169"/>
      <c r="F35" s="170"/>
      <c r="G35" s="168">
        <f t="shared" si="9"/>
        <v>0</v>
      </c>
      <c r="H35" s="169"/>
      <c r="I35" s="170"/>
      <c r="J35" s="168">
        <f t="shared" si="11"/>
        <v>0</v>
      </c>
      <c r="K35" s="169"/>
      <c r="L35" s="170"/>
      <c r="M35" s="168">
        <f>SUMIF('PP4'!$I$3:$I$201,"WP3-External Expertise &amp; Services",'PP4'!$H$3:$H$201)</f>
        <v>0</v>
      </c>
      <c r="N35" s="169"/>
      <c r="O35" s="170"/>
      <c r="P35" s="168">
        <f>SUMIF('PP4'!$I$3:$I$201,"WP3-Equipment",'PP4'!$H$3:$H$201)</f>
        <v>0</v>
      </c>
      <c r="Q35" s="169"/>
      <c r="R35" s="170"/>
      <c r="S35" s="168">
        <f>SUMIF('PP4'!$I$3:$I$201,"WP3-Infrastructure",'PP4'!$H$3:$H$201)</f>
        <v>0</v>
      </c>
      <c r="T35" s="169"/>
      <c r="U35" s="170"/>
      <c r="V35" s="183">
        <f t="shared" si="10"/>
        <v>0</v>
      </c>
      <c r="W35" s="184"/>
      <c r="X35" s="184"/>
    </row>
    <row r="36" spans="1:24" x14ac:dyDescent="0.25">
      <c r="A36" s="182" t="s">
        <v>40</v>
      </c>
      <c r="B36" s="182"/>
      <c r="C36" s="182" t="s">
        <v>39</v>
      </c>
      <c r="D36" s="168">
        <f>SUMIF('PP4'!$I$3:$I$201,"WP4-Staff",'PP4'!$H$3:$H$201)</f>
        <v>0</v>
      </c>
      <c r="E36" s="169"/>
      <c r="F36" s="170"/>
      <c r="G36" s="168">
        <f t="shared" si="9"/>
        <v>0</v>
      </c>
      <c r="H36" s="169"/>
      <c r="I36" s="170"/>
      <c r="J36" s="168">
        <f t="shared" si="11"/>
        <v>0</v>
      </c>
      <c r="K36" s="169"/>
      <c r="L36" s="170"/>
      <c r="M36" s="168">
        <f>SUMIF('PP4'!$I$3:$I$201,"WP4-External Expertise &amp; Services",'PP4'!$H$3:$H$201)</f>
        <v>0</v>
      </c>
      <c r="N36" s="169"/>
      <c r="O36" s="170"/>
      <c r="P36" s="168">
        <f>SUMIF('PP4'!$I$3:$I$201,"WP4-Equipment",'PP4'!$H$3:$H$201)</f>
        <v>0</v>
      </c>
      <c r="Q36" s="169"/>
      <c r="R36" s="170"/>
      <c r="S36" s="168">
        <f>SUMIF('PP4'!$I$3:$I$201,"WP4-Infrastructure",'PP4'!$H$3:$H$201)</f>
        <v>0</v>
      </c>
      <c r="T36" s="169"/>
      <c r="U36" s="170"/>
      <c r="V36" s="183">
        <f t="shared" si="10"/>
        <v>0</v>
      </c>
      <c r="W36" s="184"/>
      <c r="X36" s="184"/>
    </row>
    <row r="37" spans="1:24" x14ac:dyDescent="0.25">
      <c r="A37" s="182" t="s">
        <v>41</v>
      </c>
      <c r="B37" s="182"/>
      <c r="C37" s="182" t="s">
        <v>39</v>
      </c>
      <c r="D37" s="168">
        <f>SUMIF('PP4'!$I$3:$I$201,"WP5-Staff",'PP4'!$H$3:$H$201)</f>
        <v>0</v>
      </c>
      <c r="E37" s="169"/>
      <c r="F37" s="170"/>
      <c r="G37" s="168">
        <f t="shared" si="9"/>
        <v>0</v>
      </c>
      <c r="H37" s="169"/>
      <c r="I37" s="170"/>
      <c r="J37" s="168">
        <f t="shared" si="11"/>
        <v>0</v>
      </c>
      <c r="K37" s="169"/>
      <c r="L37" s="170"/>
      <c r="M37" s="168">
        <f>SUMIF('PP4'!$I$3:$I$201,"WP5-External Expertise &amp; Services",'PP4'!$H$3:$H$201)</f>
        <v>0</v>
      </c>
      <c r="N37" s="169"/>
      <c r="O37" s="170"/>
      <c r="P37" s="168">
        <f>SUMIF('PP4'!$I$3:$I$201,"WP5-Equipment",'PP4'!$H$3:$H$201)</f>
        <v>0</v>
      </c>
      <c r="Q37" s="169"/>
      <c r="R37" s="170"/>
      <c r="S37" s="168">
        <f>SUMIF('PP4'!$I$3:$I$201,"WP5-Infrastructure",'PP4'!$H$3:$H$201)</f>
        <v>0</v>
      </c>
      <c r="T37" s="169"/>
      <c r="U37" s="170"/>
      <c r="V37" s="183">
        <f t="shared" si="10"/>
        <v>0</v>
      </c>
      <c r="W37" s="184"/>
      <c r="X37" s="184"/>
    </row>
    <row r="38" spans="1:24" x14ac:dyDescent="0.25">
      <c r="A38" s="182" t="s">
        <v>42</v>
      </c>
      <c r="B38" s="182"/>
      <c r="C38" s="182" t="s">
        <v>39</v>
      </c>
      <c r="D38" s="168">
        <f>SUMIF('PP4'!$I$3:$I$201,"WP6-Staff",'PP4'!$H$3:$H$201)</f>
        <v>0</v>
      </c>
      <c r="E38" s="169"/>
      <c r="F38" s="170"/>
      <c r="G38" s="168">
        <f t="shared" si="9"/>
        <v>0</v>
      </c>
      <c r="H38" s="169"/>
      <c r="I38" s="170"/>
      <c r="J38" s="168">
        <f t="shared" si="11"/>
        <v>0</v>
      </c>
      <c r="K38" s="169"/>
      <c r="L38" s="170"/>
      <c r="M38" s="168">
        <f>SUMIF('PP4'!$I$3:$I$201,"WP6-External Expertise &amp; Services",'PP4'!$H$3:$H$201)</f>
        <v>0</v>
      </c>
      <c r="N38" s="169"/>
      <c r="O38" s="170"/>
      <c r="P38" s="168">
        <f>SUMIF('PP4'!$I$3:$I$201,"WP6-Equipment",'PP4'!$H$3:$H$201)</f>
        <v>0</v>
      </c>
      <c r="Q38" s="169"/>
      <c r="R38" s="170"/>
      <c r="S38" s="168">
        <f>SUMIF('PP4'!$I$3:$I$201,"WP6-Infrastructure",'PP4'!$H$3:$H$201)</f>
        <v>0</v>
      </c>
      <c r="T38" s="169"/>
      <c r="U38" s="170"/>
      <c r="V38" s="183">
        <f t="shared" si="10"/>
        <v>0</v>
      </c>
      <c r="W38" s="184"/>
      <c r="X38" s="184"/>
    </row>
    <row r="39" spans="1:24" x14ac:dyDescent="0.25">
      <c r="A39" s="185" t="s">
        <v>121</v>
      </c>
      <c r="B39" s="185"/>
      <c r="C39" s="185"/>
      <c r="D39" s="177">
        <f>D38+D37+D36+D35+D34+D33</f>
        <v>0</v>
      </c>
      <c r="E39" s="178"/>
      <c r="F39" s="179"/>
      <c r="G39" s="177">
        <f>G38+G37+G36+G35+G34+G33</f>
        <v>0</v>
      </c>
      <c r="H39" s="178"/>
      <c r="I39" s="179"/>
      <c r="J39" s="177">
        <f>J38+J37+J36+J35+J34+J33</f>
        <v>0</v>
      </c>
      <c r="K39" s="178"/>
      <c r="L39" s="179"/>
      <c r="M39" s="177">
        <f>M38+M37+M36+M35+M34+M33</f>
        <v>0</v>
      </c>
      <c r="N39" s="178"/>
      <c r="O39" s="179"/>
      <c r="P39" s="177">
        <f>P38+P37+P36+P35+P34+P33</f>
        <v>0</v>
      </c>
      <c r="Q39" s="178"/>
      <c r="R39" s="179"/>
      <c r="S39" s="177">
        <f>S38+S37+S36+S35+S34+S33</f>
        <v>0</v>
      </c>
      <c r="T39" s="178"/>
      <c r="U39" s="179"/>
      <c r="V39" s="186">
        <f t="shared" si="10"/>
        <v>0</v>
      </c>
      <c r="W39" s="187"/>
      <c r="X39" s="183"/>
    </row>
    <row r="40" spans="1:24" x14ac:dyDescent="0.25">
      <c r="D40" s="8"/>
      <c r="E40" s="8"/>
      <c r="F40" s="8"/>
      <c r="G40" s="8"/>
      <c r="H40" s="8"/>
      <c r="I40" s="8"/>
      <c r="J40" s="8"/>
      <c r="K40" s="8"/>
      <c r="L40" s="8"/>
      <c r="M40" s="8"/>
      <c r="N40" s="8"/>
      <c r="O40" s="8"/>
      <c r="P40" s="8"/>
      <c r="Q40" s="8"/>
      <c r="R40" s="8"/>
      <c r="S40" s="8"/>
      <c r="T40" s="8"/>
      <c r="U40" s="8"/>
      <c r="V40" s="9"/>
      <c r="W40" s="9"/>
      <c r="X40" s="9"/>
    </row>
    <row r="41" spans="1:24" ht="15" customHeight="1" x14ac:dyDescent="0.25">
      <c r="A41" s="180" t="s">
        <v>5</v>
      </c>
      <c r="B41" s="180"/>
      <c r="C41" s="180"/>
      <c r="D41" s="171" t="s">
        <v>59</v>
      </c>
      <c r="E41" s="172"/>
      <c r="F41" s="173"/>
      <c r="G41" s="171" t="s">
        <v>20</v>
      </c>
      <c r="H41" s="172"/>
      <c r="I41" s="173"/>
      <c r="J41" s="171" t="s">
        <v>44</v>
      </c>
      <c r="K41" s="172"/>
      <c r="L41" s="173"/>
      <c r="M41" s="171" t="s">
        <v>21</v>
      </c>
      <c r="N41" s="172"/>
      <c r="O41" s="173"/>
      <c r="P41" s="171" t="s">
        <v>22</v>
      </c>
      <c r="Q41" s="172"/>
      <c r="R41" s="173"/>
      <c r="S41" s="171" t="s">
        <v>82</v>
      </c>
      <c r="T41" s="172"/>
      <c r="U41" s="173"/>
      <c r="V41" s="181" t="s">
        <v>121</v>
      </c>
      <c r="W41" s="181"/>
      <c r="X41" s="181"/>
    </row>
    <row r="42" spans="1:24" ht="19.5" customHeight="1" x14ac:dyDescent="0.25">
      <c r="A42" s="180">
        <f>'Cover page'!C18</f>
        <v>0</v>
      </c>
      <c r="B42" s="180"/>
      <c r="C42" s="180"/>
      <c r="D42" s="174"/>
      <c r="E42" s="175"/>
      <c r="F42" s="176"/>
      <c r="G42" s="174"/>
      <c r="H42" s="175"/>
      <c r="I42" s="176"/>
      <c r="J42" s="174"/>
      <c r="K42" s="175"/>
      <c r="L42" s="176"/>
      <c r="M42" s="174"/>
      <c r="N42" s="175"/>
      <c r="O42" s="176"/>
      <c r="P42" s="174"/>
      <c r="Q42" s="175"/>
      <c r="R42" s="176"/>
      <c r="S42" s="174"/>
      <c r="T42" s="175"/>
      <c r="U42" s="176"/>
      <c r="V42" s="181"/>
      <c r="W42" s="181"/>
      <c r="X42" s="181"/>
    </row>
    <row r="43" spans="1:24" x14ac:dyDescent="0.25">
      <c r="A43" s="182" t="s">
        <v>36</v>
      </c>
      <c r="B43" s="182"/>
      <c r="C43" s="182"/>
      <c r="D43" s="168">
        <f>SUMIF('PP5'!$I$3:$I$201,"WP1-Staff",'PP5'!$H$3:$H$201)</f>
        <v>0</v>
      </c>
      <c r="E43" s="169"/>
      <c r="F43" s="170"/>
      <c r="G43" s="168">
        <f t="shared" ref="G43:G48" si="12">D43*15%</f>
        <v>0</v>
      </c>
      <c r="H43" s="169"/>
      <c r="I43" s="170"/>
      <c r="J43" s="168">
        <f>D43*1.5%</f>
        <v>0</v>
      </c>
      <c r="K43" s="169"/>
      <c r="L43" s="170"/>
      <c r="M43" s="168">
        <f>SUMIF('PP5'!$I$3:$I$201,"WP1-External Expertise &amp; Services",'PP5'!$H$3:$H$201)</f>
        <v>0</v>
      </c>
      <c r="N43" s="169"/>
      <c r="O43" s="170"/>
      <c r="P43" s="168">
        <f>SUMIF('PP5'!$I$3:$I$201,"WP1-Equipment",'PP5'!$H$3:$H$201)</f>
        <v>0</v>
      </c>
      <c r="Q43" s="169"/>
      <c r="R43" s="170"/>
      <c r="S43" s="168">
        <f>SUMIF('PP5'!$I$3:$I$201,"WP1-Infrastructure",'PP5'!$H$3:$H$201)</f>
        <v>0</v>
      </c>
      <c r="T43" s="169"/>
      <c r="U43" s="170"/>
      <c r="V43" s="183">
        <f t="shared" ref="V43:V49" si="13">SUM(D43:S43)</f>
        <v>0</v>
      </c>
      <c r="W43" s="184"/>
      <c r="X43" s="184"/>
    </row>
    <row r="44" spans="1:24" x14ac:dyDescent="0.25">
      <c r="A44" s="182" t="s">
        <v>37</v>
      </c>
      <c r="B44" s="182"/>
      <c r="C44" s="182"/>
      <c r="D44" s="168">
        <f>SUMIF('PP5'!$I$3:$I$201,"WP2-Staff",'PP5'!$H$3:$H$201)</f>
        <v>0</v>
      </c>
      <c r="E44" s="169"/>
      <c r="F44" s="170"/>
      <c r="G44" s="168">
        <f t="shared" si="12"/>
        <v>0</v>
      </c>
      <c r="H44" s="169"/>
      <c r="I44" s="170"/>
      <c r="J44" s="168">
        <f t="shared" ref="J44:J48" si="14">D44*1.5%</f>
        <v>0</v>
      </c>
      <c r="K44" s="169"/>
      <c r="L44" s="170"/>
      <c r="M44" s="168">
        <f>SUMIF('PP5'!$I$3:$I$201,"WP2-External Expertise &amp; Services",'PP5'!$H$3:$H$201)</f>
        <v>0</v>
      </c>
      <c r="N44" s="169"/>
      <c r="O44" s="170"/>
      <c r="P44" s="168">
        <f>SUMIF('PP5'!$I$3:$I$201,"WP2-Equipment",'PP5'!$H$3:$H$201)</f>
        <v>0</v>
      </c>
      <c r="Q44" s="169"/>
      <c r="R44" s="170"/>
      <c r="S44" s="168">
        <f>SUMIF('PP5'!$I$3:$I$201,"WP2-Infrastructure",'PP5'!$H$3:$H$201)</f>
        <v>0</v>
      </c>
      <c r="T44" s="169"/>
      <c r="U44" s="170"/>
      <c r="V44" s="183">
        <f t="shared" si="13"/>
        <v>0</v>
      </c>
      <c r="W44" s="184"/>
      <c r="X44" s="184"/>
    </row>
    <row r="45" spans="1:24" x14ac:dyDescent="0.25">
      <c r="A45" s="182" t="s">
        <v>38</v>
      </c>
      <c r="B45" s="182"/>
      <c r="C45" s="182" t="s">
        <v>39</v>
      </c>
      <c r="D45" s="168">
        <f>SUMIF('PP5'!$I$3:$I$201,"WP3-Staff",'PP5'!$H$3:$H$201)</f>
        <v>0</v>
      </c>
      <c r="E45" s="169"/>
      <c r="F45" s="170"/>
      <c r="G45" s="168">
        <f t="shared" si="12"/>
        <v>0</v>
      </c>
      <c r="H45" s="169"/>
      <c r="I45" s="170"/>
      <c r="J45" s="168">
        <f t="shared" si="14"/>
        <v>0</v>
      </c>
      <c r="K45" s="169"/>
      <c r="L45" s="170"/>
      <c r="M45" s="168">
        <f>SUMIF('PP5'!$I$3:$I$201,"WP3-External Expertise &amp; Services",'PP5'!$H$3:$H$201)</f>
        <v>0</v>
      </c>
      <c r="N45" s="169"/>
      <c r="O45" s="170"/>
      <c r="P45" s="168">
        <f>SUMIF('PP5'!$I$3:$I$201,"WP3-Equipment",'PP5'!$H$3:$H$201)</f>
        <v>0</v>
      </c>
      <c r="Q45" s="169"/>
      <c r="R45" s="170"/>
      <c r="S45" s="168">
        <f>SUMIF('PP5'!$I$3:$I$201,"WP3-Infrastructure",'PP5'!$H$3:$H$201)</f>
        <v>0</v>
      </c>
      <c r="T45" s="169"/>
      <c r="U45" s="170"/>
      <c r="V45" s="183">
        <f t="shared" si="13"/>
        <v>0</v>
      </c>
      <c r="W45" s="184"/>
      <c r="X45" s="184"/>
    </row>
    <row r="46" spans="1:24" x14ac:dyDescent="0.25">
      <c r="A46" s="182" t="s">
        <v>40</v>
      </c>
      <c r="B46" s="182"/>
      <c r="C46" s="182" t="s">
        <v>39</v>
      </c>
      <c r="D46" s="168">
        <f>SUMIF('PP5'!$I$3:$I$201,"WP4-Staff",'PP5'!$H$3:$H$201)</f>
        <v>0</v>
      </c>
      <c r="E46" s="169"/>
      <c r="F46" s="170"/>
      <c r="G46" s="168">
        <f t="shared" si="12"/>
        <v>0</v>
      </c>
      <c r="H46" s="169"/>
      <c r="I46" s="170"/>
      <c r="J46" s="168">
        <f t="shared" si="14"/>
        <v>0</v>
      </c>
      <c r="K46" s="169"/>
      <c r="L46" s="170"/>
      <c r="M46" s="168">
        <f>SUMIF('PP5'!$I$3:$I$201,"WP4-External Expertise &amp; Services",'PP5'!$H$3:$H$201)</f>
        <v>0</v>
      </c>
      <c r="N46" s="169"/>
      <c r="O46" s="170"/>
      <c r="P46" s="168">
        <f>SUMIF('PP5'!$I$3:$I$201,"WP4-Equipment",'PP5'!$H$3:$H$201)</f>
        <v>0</v>
      </c>
      <c r="Q46" s="169"/>
      <c r="R46" s="170"/>
      <c r="S46" s="168">
        <f>SUMIF('PP5'!$I$3:$I$201,"WP4-Infrastructure",'PP5'!$H$3:$H$201)</f>
        <v>0</v>
      </c>
      <c r="T46" s="169"/>
      <c r="U46" s="170"/>
      <c r="V46" s="183">
        <f t="shared" si="13"/>
        <v>0</v>
      </c>
      <c r="W46" s="184"/>
      <c r="X46" s="184"/>
    </row>
    <row r="47" spans="1:24" x14ac:dyDescent="0.25">
      <c r="A47" s="182" t="s">
        <v>41</v>
      </c>
      <c r="B47" s="182"/>
      <c r="C47" s="182" t="s">
        <v>39</v>
      </c>
      <c r="D47" s="168">
        <f>SUMIF('PP5'!$I$3:$I$201,"WP5-Staff",'PP5'!$H$3:$H$201)</f>
        <v>0</v>
      </c>
      <c r="E47" s="169"/>
      <c r="F47" s="170"/>
      <c r="G47" s="168">
        <f t="shared" si="12"/>
        <v>0</v>
      </c>
      <c r="H47" s="169"/>
      <c r="I47" s="170"/>
      <c r="J47" s="168">
        <f t="shared" si="14"/>
        <v>0</v>
      </c>
      <c r="K47" s="169"/>
      <c r="L47" s="170"/>
      <c r="M47" s="168">
        <f>SUMIF('PP5'!$I$3:$I$201,"WP5-External Expertise &amp; Services",'PP5'!$H$3:$H$201)</f>
        <v>0</v>
      </c>
      <c r="N47" s="169"/>
      <c r="O47" s="170"/>
      <c r="P47" s="168">
        <f>SUMIF('PP5'!$I$3:$I$201,"WP5-Equipment",'PP5'!$H$3:$H$201)</f>
        <v>0</v>
      </c>
      <c r="Q47" s="169"/>
      <c r="R47" s="170"/>
      <c r="S47" s="168">
        <f>SUMIF('PP5'!$I$3:$I$201,"WP5-Infrastructure",'PP5'!$H$3:$H$201)</f>
        <v>0</v>
      </c>
      <c r="T47" s="169"/>
      <c r="U47" s="170"/>
      <c r="V47" s="183">
        <f t="shared" si="13"/>
        <v>0</v>
      </c>
      <c r="W47" s="184"/>
      <c r="X47" s="184"/>
    </row>
    <row r="48" spans="1:24" x14ac:dyDescent="0.25">
      <c r="A48" s="182" t="s">
        <v>42</v>
      </c>
      <c r="B48" s="182"/>
      <c r="C48" s="182" t="s">
        <v>39</v>
      </c>
      <c r="D48" s="168">
        <f>SUMIF('PP5'!$I$3:$I$201,"WP6-Staff",'PP5'!$H$3:$H$201)</f>
        <v>0</v>
      </c>
      <c r="E48" s="169"/>
      <c r="F48" s="170"/>
      <c r="G48" s="168">
        <f t="shared" si="12"/>
        <v>0</v>
      </c>
      <c r="H48" s="169"/>
      <c r="I48" s="170"/>
      <c r="J48" s="168">
        <f t="shared" si="14"/>
        <v>0</v>
      </c>
      <c r="K48" s="169"/>
      <c r="L48" s="170"/>
      <c r="M48" s="168">
        <f>SUMIF('PP5'!$I$3:$I$201,"WP6-External Expertise &amp; Services",'PP5'!$H$3:$H$201)</f>
        <v>0</v>
      </c>
      <c r="N48" s="169"/>
      <c r="O48" s="170"/>
      <c r="P48" s="168">
        <f>SUMIF('PP5'!$I$3:$I$201,"WP6-Equipment",'PP5'!$H$3:$H$201)</f>
        <v>0</v>
      </c>
      <c r="Q48" s="169"/>
      <c r="R48" s="170"/>
      <c r="S48" s="168">
        <f>SUMIF('PP5'!$I$3:$I$201,"WP6-Infrastructure",'PP5'!$H$3:$H$201)</f>
        <v>0</v>
      </c>
      <c r="T48" s="169"/>
      <c r="U48" s="170"/>
      <c r="V48" s="183">
        <f t="shared" si="13"/>
        <v>0</v>
      </c>
      <c r="W48" s="184"/>
      <c r="X48" s="184"/>
    </row>
    <row r="49" spans="1:24" x14ac:dyDescent="0.25">
      <c r="A49" s="185" t="s">
        <v>121</v>
      </c>
      <c r="B49" s="185"/>
      <c r="C49" s="185"/>
      <c r="D49" s="177">
        <f>D48+D47+D46+D45+D44+D43</f>
        <v>0</v>
      </c>
      <c r="E49" s="178"/>
      <c r="F49" s="179"/>
      <c r="G49" s="177">
        <f>G48+G47+G46+G45+G44+G43</f>
        <v>0</v>
      </c>
      <c r="H49" s="178"/>
      <c r="I49" s="179"/>
      <c r="J49" s="177">
        <f>J48+J47+J46+J45+J44+J43</f>
        <v>0</v>
      </c>
      <c r="K49" s="178"/>
      <c r="L49" s="179"/>
      <c r="M49" s="177">
        <f>M48+M47+M46+M45+M44+M43</f>
        <v>0</v>
      </c>
      <c r="N49" s="178"/>
      <c r="O49" s="179"/>
      <c r="P49" s="177">
        <f>P48+P47+P46+P45+P44+P43</f>
        <v>0</v>
      </c>
      <c r="Q49" s="178"/>
      <c r="R49" s="179"/>
      <c r="S49" s="177">
        <f>S48+S47+S46+S45+S44+S43</f>
        <v>0</v>
      </c>
      <c r="T49" s="178"/>
      <c r="U49" s="179"/>
      <c r="V49" s="186">
        <f t="shared" si="13"/>
        <v>0</v>
      </c>
      <c r="W49" s="187"/>
      <c r="X49" s="183"/>
    </row>
    <row r="50" spans="1:24" x14ac:dyDescent="0.25">
      <c r="D50" s="8"/>
      <c r="E50" s="8"/>
      <c r="F50" s="8"/>
      <c r="G50" s="8"/>
      <c r="H50" s="8"/>
      <c r="I50" s="8"/>
      <c r="J50" s="8"/>
      <c r="K50" s="8"/>
      <c r="L50" s="8"/>
      <c r="M50" s="8"/>
      <c r="N50" s="8"/>
      <c r="O50" s="8"/>
      <c r="P50" s="8"/>
      <c r="Q50" s="8"/>
      <c r="R50" s="8"/>
      <c r="S50" s="8"/>
      <c r="T50" s="8"/>
      <c r="U50" s="8"/>
      <c r="V50" s="9"/>
      <c r="W50" s="9"/>
      <c r="X50" s="9"/>
    </row>
    <row r="51" spans="1:24" ht="15" customHeight="1" x14ac:dyDescent="0.25">
      <c r="A51" s="180" t="s">
        <v>6</v>
      </c>
      <c r="B51" s="180"/>
      <c r="C51" s="180"/>
      <c r="D51" s="171" t="s">
        <v>59</v>
      </c>
      <c r="E51" s="172"/>
      <c r="F51" s="173"/>
      <c r="G51" s="171" t="s">
        <v>20</v>
      </c>
      <c r="H51" s="172"/>
      <c r="I51" s="173"/>
      <c r="J51" s="171" t="s">
        <v>44</v>
      </c>
      <c r="K51" s="172"/>
      <c r="L51" s="173"/>
      <c r="M51" s="171" t="s">
        <v>21</v>
      </c>
      <c r="N51" s="172"/>
      <c r="O51" s="173"/>
      <c r="P51" s="171" t="s">
        <v>22</v>
      </c>
      <c r="Q51" s="172"/>
      <c r="R51" s="173"/>
      <c r="S51" s="171" t="s">
        <v>82</v>
      </c>
      <c r="T51" s="172"/>
      <c r="U51" s="173"/>
      <c r="V51" s="181" t="s">
        <v>121</v>
      </c>
      <c r="W51" s="181"/>
      <c r="X51" s="181"/>
    </row>
    <row r="52" spans="1:24" ht="19.5" customHeight="1" x14ac:dyDescent="0.25">
      <c r="A52" s="180">
        <f>'Cover page'!C19</f>
        <v>0</v>
      </c>
      <c r="B52" s="180"/>
      <c r="C52" s="180"/>
      <c r="D52" s="174"/>
      <c r="E52" s="175"/>
      <c r="F52" s="176"/>
      <c r="G52" s="174"/>
      <c r="H52" s="175"/>
      <c r="I52" s="176"/>
      <c r="J52" s="174"/>
      <c r="K52" s="175"/>
      <c r="L52" s="176"/>
      <c r="M52" s="174"/>
      <c r="N52" s="175"/>
      <c r="O52" s="176"/>
      <c r="P52" s="174"/>
      <c r="Q52" s="175"/>
      <c r="R52" s="176"/>
      <c r="S52" s="174"/>
      <c r="T52" s="175"/>
      <c r="U52" s="176"/>
      <c r="V52" s="181"/>
      <c r="W52" s="181"/>
      <c r="X52" s="181"/>
    </row>
    <row r="53" spans="1:24" x14ac:dyDescent="0.25">
      <c r="A53" s="182" t="s">
        <v>36</v>
      </c>
      <c r="B53" s="182"/>
      <c r="C53" s="182"/>
      <c r="D53" s="168">
        <f>SUMIF('PP6'!$I$3:$I$201,"WP1-Staff",'PP6'!$H$3:$H$201)</f>
        <v>0</v>
      </c>
      <c r="E53" s="169"/>
      <c r="F53" s="170"/>
      <c r="G53" s="168">
        <f t="shared" ref="G53:G58" si="15">D53*15%</f>
        <v>0</v>
      </c>
      <c r="H53" s="169"/>
      <c r="I53" s="170"/>
      <c r="J53" s="168">
        <f>D53*1.5%</f>
        <v>0</v>
      </c>
      <c r="K53" s="169"/>
      <c r="L53" s="170"/>
      <c r="M53" s="168">
        <f>SUMIF('PP6'!$I$3:$I$201,"WP1-External Expertise &amp; Services",'PP6'!$H$3:$H$201)</f>
        <v>0</v>
      </c>
      <c r="N53" s="169"/>
      <c r="O53" s="170"/>
      <c r="P53" s="168">
        <f>SUMIF('PP6'!$I$3:$I$201,"WP1-Equipment",'PP6'!$H$3:$H$201)</f>
        <v>0</v>
      </c>
      <c r="Q53" s="169"/>
      <c r="R53" s="170"/>
      <c r="S53" s="168">
        <f>SUMIF('PP6'!$I$3:$I$201,"WP1-Infrastructure",'PP6'!$H$3:$H$201)</f>
        <v>0</v>
      </c>
      <c r="T53" s="169"/>
      <c r="U53" s="170"/>
      <c r="V53" s="183">
        <f t="shared" ref="V53:V59" si="16">SUM(D53:S53)</f>
        <v>0</v>
      </c>
      <c r="W53" s="184"/>
      <c r="X53" s="184"/>
    </row>
    <row r="54" spans="1:24" x14ac:dyDescent="0.25">
      <c r="A54" s="182" t="s">
        <v>37</v>
      </c>
      <c r="B54" s="182"/>
      <c r="C54" s="182"/>
      <c r="D54" s="168">
        <f>SUMIF('PP6'!$I$3:$I$201,"WP2-Staff",'PP6'!$H$3:$H$201)</f>
        <v>0</v>
      </c>
      <c r="E54" s="169"/>
      <c r="F54" s="170"/>
      <c r="G54" s="168">
        <f t="shared" si="15"/>
        <v>0</v>
      </c>
      <c r="H54" s="169"/>
      <c r="I54" s="170"/>
      <c r="J54" s="168">
        <f t="shared" ref="J54:J58" si="17">D54*1.5%</f>
        <v>0</v>
      </c>
      <c r="K54" s="169"/>
      <c r="L54" s="170"/>
      <c r="M54" s="168">
        <f>SUMIF('PP6'!$I$3:$I$201,"WP2-External Expertise &amp; Services",'PP6'!$H$3:$H$201)</f>
        <v>0</v>
      </c>
      <c r="N54" s="169"/>
      <c r="O54" s="170"/>
      <c r="P54" s="168">
        <f>SUMIF('PP6'!$I$3:$I$201,"WP2-Equipment",'PP6'!$H$3:$H$201)</f>
        <v>0</v>
      </c>
      <c r="Q54" s="169"/>
      <c r="R54" s="170"/>
      <c r="S54" s="168">
        <f>SUMIF('PP6'!$I$3:$I$201,"WP2-Infrastructure",'PP6'!$H$3:$H$201)</f>
        <v>0</v>
      </c>
      <c r="T54" s="169"/>
      <c r="U54" s="170"/>
      <c r="V54" s="183">
        <f t="shared" si="16"/>
        <v>0</v>
      </c>
      <c r="W54" s="184"/>
      <c r="X54" s="184"/>
    </row>
    <row r="55" spans="1:24" x14ac:dyDescent="0.25">
      <c r="A55" s="182" t="s">
        <v>38</v>
      </c>
      <c r="B55" s="182"/>
      <c r="C55" s="182" t="s">
        <v>39</v>
      </c>
      <c r="D55" s="168">
        <f>SUMIF('PP6'!$I$3:$I$201,"WP3-Staff",'PP6'!$H$3:$H$201)</f>
        <v>0</v>
      </c>
      <c r="E55" s="169"/>
      <c r="F55" s="170"/>
      <c r="G55" s="168">
        <f t="shared" si="15"/>
        <v>0</v>
      </c>
      <c r="H55" s="169"/>
      <c r="I55" s="170"/>
      <c r="J55" s="168">
        <f t="shared" si="17"/>
        <v>0</v>
      </c>
      <c r="K55" s="169"/>
      <c r="L55" s="170"/>
      <c r="M55" s="168">
        <f>SUMIF('PP6'!$I$3:$I$201,"WP3-External Expertise &amp; Services",'PP6'!$H$3:$H$201)</f>
        <v>0</v>
      </c>
      <c r="N55" s="169"/>
      <c r="O55" s="170"/>
      <c r="P55" s="168">
        <f>SUMIF('PP6'!$I$3:$I$201,"WP3-Equipment",'PP6'!$H$3:$H$201)</f>
        <v>0</v>
      </c>
      <c r="Q55" s="169"/>
      <c r="R55" s="170"/>
      <c r="S55" s="168">
        <f>SUMIF('PP6'!$I$3:$I$201,"WP3-Infrastructure",'PP6'!$H$3:$H$201)</f>
        <v>0</v>
      </c>
      <c r="T55" s="169"/>
      <c r="U55" s="170"/>
      <c r="V55" s="183">
        <f t="shared" si="16"/>
        <v>0</v>
      </c>
      <c r="W55" s="184"/>
      <c r="X55" s="184"/>
    </row>
    <row r="56" spans="1:24" x14ac:dyDescent="0.25">
      <c r="A56" s="182" t="s">
        <v>40</v>
      </c>
      <c r="B56" s="182"/>
      <c r="C56" s="182" t="s">
        <v>39</v>
      </c>
      <c r="D56" s="168">
        <f>SUMIF('PP6'!$I$3:$I$201,"WP4-Staff",'PP6'!$H$3:$H$201)</f>
        <v>0</v>
      </c>
      <c r="E56" s="169"/>
      <c r="F56" s="170"/>
      <c r="G56" s="168">
        <f t="shared" si="15"/>
        <v>0</v>
      </c>
      <c r="H56" s="169"/>
      <c r="I56" s="170"/>
      <c r="J56" s="168">
        <f t="shared" si="17"/>
        <v>0</v>
      </c>
      <c r="K56" s="169"/>
      <c r="L56" s="170"/>
      <c r="M56" s="168">
        <f>SUMIF('PP6'!$I$3:$I$201,"WP4-External Expertise &amp; Services",'PP6'!$H$3:$H$201)</f>
        <v>0</v>
      </c>
      <c r="N56" s="169"/>
      <c r="O56" s="170"/>
      <c r="P56" s="168">
        <f>SUMIF('PP6'!$I$3:$I$201,"WP4-Equipment",'PP6'!$H$3:$H$201)</f>
        <v>0</v>
      </c>
      <c r="Q56" s="169"/>
      <c r="R56" s="170"/>
      <c r="S56" s="168">
        <f>SUMIF('PP6'!$I$3:$I$201,"WP4-Infrastructure",'PP6'!$H$3:$H$201)</f>
        <v>0</v>
      </c>
      <c r="T56" s="169"/>
      <c r="U56" s="170"/>
      <c r="V56" s="183">
        <f t="shared" si="16"/>
        <v>0</v>
      </c>
      <c r="W56" s="184"/>
      <c r="X56" s="184"/>
    </row>
    <row r="57" spans="1:24" x14ac:dyDescent="0.25">
      <c r="A57" s="182" t="s">
        <v>41</v>
      </c>
      <c r="B57" s="182"/>
      <c r="C57" s="182" t="s">
        <v>39</v>
      </c>
      <c r="D57" s="168">
        <f>SUMIF('PP6'!$I$3:$I$201,"WP5-Staff",'PP6'!$H$3:$H$201)</f>
        <v>0</v>
      </c>
      <c r="E57" s="169"/>
      <c r="F57" s="170"/>
      <c r="G57" s="168">
        <f t="shared" si="15"/>
        <v>0</v>
      </c>
      <c r="H57" s="169"/>
      <c r="I57" s="170"/>
      <c r="J57" s="168">
        <f t="shared" si="17"/>
        <v>0</v>
      </c>
      <c r="K57" s="169"/>
      <c r="L57" s="170"/>
      <c r="M57" s="168">
        <f>SUMIF('PP6'!$I$3:$I$201,"WP5-External Expertise &amp; Services",'PP6'!$H$3:$H$201)</f>
        <v>0</v>
      </c>
      <c r="N57" s="169"/>
      <c r="O57" s="170"/>
      <c r="P57" s="168">
        <f>SUMIF('PP6'!$I$3:$I$201,"WP5-Equipment",'PP6'!$H$3:$H$201)</f>
        <v>0</v>
      </c>
      <c r="Q57" s="169"/>
      <c r="R57" s="170"/>
      <c r="S57" s="168">
        <f>SUMIF('PP6'!$I$3:$I$201,"WP5-Infrastructure",'PP6'!$H$3:$H$201)</f>
        <v>0</v>
      </c>
      <c r="T57" s="169"/>
      <c r="U57" s="170"/>
      <c r="V57" s="183">
        <f t="shared" si="16"/>
        <v>0</v>
      </c>
      <c r="W57" s="184"/>
      <c r="X57" s="184"/>
    </row>
    <row r="58" spans="1:24" x14ac:dyDescent="0.25">
      <c r="A58" s="182" t="s">
        <v>42</v>
      </c>
      <c r="B58" s="182"/>
      <c r="C58" s="182" t="s">
        <v>39</v>
      </c>
      <c r="D58" s="168">
        <f>SUMIF('PP6'!$I$3:$I$201,"WP6-Staff",'PP6'!$H$3:$H$201)</f>
        <v>0</v>
      </c>
      <c r="E58" s="169"/>
      <c r="F58" s="170"/>
      <c r="G58" s="168">
        <f t="shared" si="15"/>
        <v>0</v>
      </c>
      <c r="H58" s="169"/>
      <c r="I58" s="170"/>
      <c r="J58" s="168">
        <f t="shared" si="17"/>
        <v>0</v>
      </c>
      <c r="K58" s="169"/>
      <c r="L58" s="170"/>
      <c r="M58" s="168">
        <f>SUMIF('PP6'!$I$3:$I$201,"WP6-External Expertise &amp; Services",'PP6'!$H$3:$H$201)</f>
        <v>0</v>
      </c>
      <c r="N58" s="169"/>
      <c r="O58" s="170"/>
      <c r="P58" s="168">
        <f>SUMIF('PP6'!$I$3:$I$201,"WP6-Equipment",'PP6'!$H$3:$H$201)</f>
        <v>0</v>
      </c>
      <c r="Q58" s="169"/>
      <c r="R58" s="170"/>
      <c r="S58" s="168">
        <f>SUMIF('PP6'!$I$3:$I$201,"WP6-Infrastructure",'PP6'!$H$3:$H$201)</f>
        <v>0</v>
      </c>
      <c r="T58" s="169"/>
      <c r="U58" s="170"/>
      <c r="V58" s="183">
        <f t="shared" si="16"/>
        <v>0</v>
      </c>
      <c r="W58" s="184"/>
      <c r="X58" s="184"/>
    </row>
    <row r="59" spans="1:24" x14ac:dyDescent="0.25">
      <c r="A59" s="185" t="s">
        <v>121</v>
      </c>
      <c r="B59" s="185"/>
      <c r="C59" s="185"/>
      <c r="D59" s="177">
        <f>D58+D57+D56+D55+D54+D53</f>
        <v>0</v>
      </c>
      <c r="E59" s="178"/>
      <c r="F59" s="179"/>
      <c r="G59" s="177">
        <f>G58+G57+G56+G55+G54+G53</f>
        <v>0</v>
      </c>
      <c r="H59" s="178"/>
      <c r="I59" s="179"/>
      <c r="J59" s="177">
        <f>J58+J57+J56+J55+J54+J53</f>
        <v>0</v>
      </c>
      <c r="K59" s="178"/>
      <c r="L59" s="179"/>
      <c r="M59" s="177">
        <f>M58+M57+M56+M55+M54+M53</f>
        <v>0</v>
      </c>
      <c r="N59" s="178"/>
      <c r="O59" s="179"/>
      <c r="P59" s="177">
        <f>P58+P57+P56+P55+P54+P53</f>
        <v>0</v>
      </c>
      <c r="Q59" s="178"/>
      <c r="R59" s="179"/>
      <c r="S59" s="177">
        <f>S58+S57+S56+S55+S54+S53</f>
        <v>0</v>
      </c>
      <c r="T59" s="178"/>
      <c r="U59" s="179"/>
      <c r="V59" s="186">
        <f t="shared" si="16"/>
        <v>0</v>
      </c>
      <c r="W59" s="187"/>
      <c r="X59" s="183"/>
    </row>
    <row r="60" spans="1:24" x14ac:dyDescent="0.25">
      <c r="D60" s="8"/>
      <c r="E60" s="8"/>
      <c r="F60" s="8"/>
      <c r="G60" s="8"/>
      <c r="H60" s="8"/>
      <c r="I60" s="8"/>
      <c r="J60" s="8"/>
      <c r="K60" s="8"/>
      <c r="L60" s="8"/>
      <c r="M60" s="8"/>
      <c r="N60" s="8"/>
      <c r="O60" s="8"/>
      <c r="P60" s="8"/>
      <c r="Q60" s="8"/>
      <c r="R60" s="8"/>
      <c r="S60" s="8"/>
      <c r="T60" s="8"/>
      <c r="U60" s="8"/>
      <c r="V60" s="9"/>
      <c r="W60" s="9"/>
      <c r="X60" s="9"/>
    </row>
    <row r="61" spans="1:24" ht="15" customHeight="1" x14ac:dyDescent="0.25">
      <c r="A61" s="180" t="s">
        <v>7</v>
      </c>
      <c r="B61" s="180"/>
      <c r="C61" s="180"/>
      <c r="D61" s="171" t="s">
        <v>59</v>
      </c>
      <c r="E61" s="172"/>
      <c r="F61" s="173"/>
      <c r="G61" s="171" t="s">
        <v>20</v>
      </c>
      <c r="H61" s="172"/>
      <c r="I61" s="173"/>
      <c r="J61" s="171" t="s">
        <v>44</v>
      </c>
      <c r="K61" s="172"/>
      <c r="L61" s="173"/>
      <c r="M61" s="171" t="s">
        <v>21</v>
      </c>
      <c r="N61" s="172"/>
      <c r="O61" s="173"/>
      <c r="P61" s="171" t="s">
        <v>22</v>
      </c>
      <c r="Q61" s="172"/>
      <c r="R61" s="173"/>
      <c r="S61" s="171" t="s">
        <v>82</v>
      </c>
      <c r="T61" s="172"/>
      <c r="U61" s="173"/>
      <c r="V61" s="181" t="s">
        <v>121</v>
      </c>
      <c r="W61" s="181"/>
      <c r="X61" s="181"/>
    </row>
    <row r="62" spans="1:24" ht="18.75" customHeight="1" x14ac:dyDescent="0.25">
      <c r="A62" s="180">
        <f>'Cover page'!C20</f>
        <v>0</v>
      </c>
      <c r="B62" s="180"/>
      <c r="C62" s="180"/>
      <c r="D62" s="174"/>
      <c r="E62" s="175"/>
      <c r="F62" s="176"/>
      <c r="G62" s="174"/>
      <c r="H62" s="175"/>
      <c r="I62" s="176"/>
      <c r="J62" s="174"/>
      <c r="K62" s="175"/>
      <c r="L62" s="176"/>
      <c r="M62" s="174"/>
      <c r="N62" s="175"/>
      <c r="O62" s="176"/>
      <c r="P62" s="174"/>
      <c r="Q62" s="175"/>
      <c r="R62" s="176"/>
      <c r="S62" s="174"/>
      <c r="T62" s="175"/>
      <c r="U62" s="176"/>
      <c r="V62" s="181"/>
      <c r="W62" s="181"/>
      <c r="X62" s="181"/>
    </row>
    <row r="63" spans="1:24" x14ac:dyDescent="0.25">
      <c r="A63" s="182" t="s">
        <v>36</v>
      </c>
      <c r="B63" s="182"/>
      <c r="C63" s="182"/>
      <c r="D63" s="168">
        <f>SUMIF('PP7'!$I$3:$I$201,"WP1-Staff",'PP7'!$H$3:$H$201)</f>
        <v>0</v>
      </c>
      <c r="E63" s="169"/>
      <c r="F63" s="170"/>
      <c r="G63" s="168">
        <f t="shared" ref="G63:G68" si="18">D63*15%</f>
        <v>0</v>
      </c>
      <c r="H63" s="169"/>
      <c r="I63" s="170"/>
      <c r="J63" s="168">
        <f>D63*1.5%</f>
        <v>0</v>
      </c>
      <c r="K63" s="169"/>
      <c r="L63" s="170"/>
      <c r="M63" s="168">
        <f>SUMIF('PP7'!$I$3:$I$201,"WP1-External Expertise &amp; Services",'PP7'!$H$3:$H$201)</f>
        <v>0</v>
      </c>
      <c r="N63" s="169"/>
      <c r="O63" s="170"/>
      <c r="P63" s="168">
        <f>SUMIF('PP7'!$I$3:$I$201,"WP1-Equipment",'PP7'!$H$3:$H$201)</f>
        <v>0</v>
      </c>
      <c r="Q63" s="169"/>
      <c r="R63" s="170"/>
      <c r="S63" s="168">
        <f>SUMIF('PP7'!$I$3:$I$201,"WP1-Infrastructure",'PP7'!$H$3:$H$201)</f>
        <v>0</v>
      </c>
      <c r="T63" s="169"/>
      <c r="U63" s="170"/>
      <c r="V63" s="183">
        <f t="shared" ref="V63:V69" si="19">SUM(D63:S63)</f>
        <v>0</v>
      </c>
      <c r="W63" s="184"/>
      <c r="X63" s="184"/>
    </row>
    <row r="64" spans="1:24" x14ac:dyDescent="0.25">
      <c r="A64" s="182" t="s">
        <v>37</v>
      </c>
      <c r="B64" s="182"/>
      <c r="C64" s="182"/>
      <c r="D64" s="168">
        <f>SUMIF('PP7'!$I$3:$I$201,"WP2-Staff",'PP7'!$H$3:$H$201)</f>
        <v>0</v>
      </c>
      <c r="E64" s="169"/>
      <c r="F64" s="170"/>
      <c r="G64" s="168">
        <f t="shared" si="18"/>
        <v>0</v>
      </c>
      <c r="H64" s="169"/>
      <c r="I64" s="170"/>
      <c r="J64" s="168">
        <f t="shared" ref="J64:J68" si="20">D64*1.5%</f>
        <v>0</v>
      </c>
      <c r="K64" s="169"/>
      <c r="L64" s="170"/>
      <c r="M64" s="168">
        <f>SUMIF('PP7'!$I$3:$I$201,"WP2-External Expertise &amp; Services",'PP7'!$H$3:$H$201)</f>
        <v>0</v>
      </c>
      <c r="N64" s="169"/>
      <c r="O64" s="170"/>
      <c r="P64" s="168">
        <f>SUMIF('PP7'!$I$3:$I$201,"WP2-Equipment",'PP7'!$H$3:$H$201)</f>
        <v>0</v>
      </c>
      <c r="Q64" s="169"/>
      <c r="R64" s="170"/>
      <c r="S64" s="168">
        <f>SUMIF('PP7'!$I$3:$I$201,"WP2-Infrastructure",'PP7'!$H$3:$H$201)</f>
        <v>0</v>
      </c>
      <c r="T64" s="169"/>
      <c r="U64" s="170"/>
      <c r="V64" s="183">
        <f t="shared" si="19"/>
        <v>0</v>
      </c>
      <c r="W64" s="184"/>
      <c r="X64" s="184"/>
    </row>
    <row r="65" spans="1:24" x14ac:dyDescent="0.25">
      <c r="A65" s="182" t="s">
        <v>38</v>
      </c>
      <c r="B65" s="182"/>
      <c r="C65" s="182" t="s">
        <v>39</v>
      </c>
      <c r="D65" s="168">
        <f>SUMIF('PP7'!$I$3:$I$201,"WP3-Staff",'PP7'!$H$3:$H$201)</f>
        <v>0</v>
      </c>
      <c r="E65" s="169"/>
      <c r="F65" s="170"/>
      <c r="G65" s="168">
        <f t="shared" si="18"/>
        <v>0</v>
      </c>
      <c r="H65" s="169"/>
      <c r="I65" s="170"/>
      <c r="J65" s="168">
        <f t="shared" si="20"/>
        <v>0</v>
      </c>
      <c r="K65" s="169"/>
      <c r="L65" s="170"/>
      <c r="M65" s="168">
        <f>SUMIF('PP7'!$I$3:$I$201,"WP3-External Expertise &amp; Services",'PP7'!$H$3:$H$201)</f>
        <v>0</v>
      </c>
      <c r="N65" s="169"/>
      <c r="O65" s="170"/>
      <c r="P65" s="168">
        <f>SUMIF('PP7'!$I$3:$I$201,"WP3-Equipment",'PP7'!$H$3:$H$201)</f>
        <v>0</v>
      </c>
      <c r="Q65" s="169"/>
      <c r="R65" s="170"/>
      <c r="S65" s="168">
        <f>SUMIF('PP7'!$I$3:$I$201,"WP3-Infrastructure",'PP7'!$H$3:$H$201)</f>
        <v>0</v>
      </c>
      <c r="T65" s="169"/>
      <c r="U65" s="170"/>
      <c r="V65" s="183">
        <f t="shared" si="19"/>
        <v>0</v>
      </c>
      <c r="W65" s="184"/>
      <c r="X65" s="184"/>
    </row>
    <row r="66" spans="1:24" x14ac:dyDescent="0.25">
      <c r="A66" s="182" t="s">
        <v>40</v>
      </c>
      <c r="B66" s="182"/>
      <c r="C66" s="182" t="s">
        <v>39</v>
      </c>
      <c r="D66" s="168">
        <f>SUMIF('PP7'!$I$3:$I$201,"WP4-Staff",'PP7'!$H$3:$H$201)</f>
        <v>0</v>
      </c>
      <c r="E66" s="169"/>
      <c r="F66" s="170"/>
      <c r="G66" s="168">
        <f t="shared" si="18"/>
        <v>0</v>
      </c>
      <c r="H66" s="169"/>
      <c r="I66" s="170"/>
      <c r="J66" s="168">
        <f t="shared" si="20"/>
        <v>0</v>
      </c>
      <c r="K66" s="169"/>
      <c r="L66" s="170"/>
      <c r="M66" s="168">
        <f>SUMIF('PP7'!$I$3:$I$201,"WP4-External Expertise &amp; Services",'PP7'!$H$3:$H$201)</f>
        <v>0</v>
      </c>
      <c r="N66" s="169"/>
      <c r="O66" s="170"/>
      <c r="P66" s="168">
        <f>SUMIF('PP7'!$I$3:$I$201,"WP4-Equipment",'PP7'!$H$3:$H$201)</f>
        <v>0</v>
      </c>
      <c r="Q66" s="169"/>
      <c r="R66" s="170"/>
      <c r="S66" s="168">
        <f>SUMIF('PP7'!$I$3:$I$201,"WP4-Infrastructure",'PP7'!$H$3:$H$201)</f>
        <v>0</v>
      </c>
      <c r="T66" s="169"/>
      <c r="U66" s="170"/>
      <c r="V66" s="183">
        <f t="shared" si="19"/>
        <v>0</v>
      </c>
      <c r="W66" s="184"/>
      <c r="X66" s="184"/>
    </row>
    <row r="67" spans="1:24" x14ac:dyDescent="0.25">
      <c r="A67" s="182" t="s">
        <v>41</v>
      </c>
      <c r="B67" s="182"/>
      <c r="C67" s="182" t="s">
        <v>39</v>
      </c>
      <c r="D67" s="168">
        <f>SUMIF('PP7'!$I$3:$I$201,"WP5-Staff",'PP7'!$H$3:$H$201)</f>
        <v>0</v>
      </c>
      <c r="E67" s="169"/>
      <c r="F67" s="170"/>
      <c r="G67" s="168">
        <f t="shared" si="18"/>
        <v>0</v>
      </c>
      <c r="H67" s="169"/>
      <c r="I67" s="170"/>
      <c r="J67" s="168">
        <f t="shared" si="20"/>
        <v>0</v>
      </c>
      <c r="K67" s="169"/>
      <c r="L67" s="170"/>
      <c r="M67" s="168">
        <f>SUMIF('PP7'!$I$3:$I$201,"WP5-External Expertise &amp; Services",'PP7'!$H$3:$H$201)</f>
        <v>0</v>
      </c>
      <c r="N67" s="169"/>
      <c r="O67" s="170"/>
      <c r="P67" s="168">
        <f>SUMIF('PP7'!$I$3:$I$201,"WP5-Equipment",'PP7'!$H$3:$H$201)</f>
        <v>0</v>
      </c>
      <c r="Q67" s="169"/>
      <c r="R67" s="170"/>
      <c r="S67" s="168">
        <f>SUMIF('PP7'!$I$3:$I$201,"WP5-Infrastructure",'PP7'!$H$3:$H$201)</f>
        <v>0</v>
      </c>
      <c r="T67" s="169"/>
      <c r="U67" s="170"/>
      <c r="V67" s="183">
        <f t="shared" si="19"/>
        <v>0</v>
      </c>
      <c r="W67" s="184"/>
      <c r="X67" s="184"/>
    </row>
    <row r="68" spans="1:24" x14ac:dyDescent="0.25">
      <c r="A68" s="182" t="s">
        <v>42</v>
      </c>
      <c r="B68" s="182"/>
      <c r="C68" s="182" t="s">
        <v>39</v>
      </c>
      <c r="D68" s="168">
        <f>SUMIF('PP7'!$I$3:$I$201,"WP6-Staff",'PP7'!$H$3:$H$201)</f>
        <v>0</v>
      </c>
      <c r="E68" s="169"/>
      <c r="F68" s="170"/>
      <c r="G68" s="168">
        <f t="shared" si="18"/>
        <v>0</v>
      </c>
      <c r="H68" s="169"/>
      <c r="I68" s="170"/>
      <c r="J68" s="168">
        <f t="shared" si="20"/>
        <v>0</v>
      </c>
      <c r="K68" s="169"/>
      <c r="L68" s="170"/>
      <c r="M68" s="168">
        <f>SUMIF('PP7'!$I$3:$I$201,"WP6-External Expertise &amp; Services",'PP7'!$H$3:$H$201)</f>
        <v>0</v>
      </c>
      <c r="N68" s="169"/>
      <c r="O68" s="170"/>
      <c r="P68" s="168">
        <f>SUMIF('PP7'!$I$3:$I$201,"WP6-Equipment",'PP7'!$H$3:$H$201)</f>
        <v>0</v>
      </c>
      <c r="Q68" s="169"/>
      <c r="R68" s="170"/>
      <c r="S68" s="168">
        <f>SUMIF('PP7'!$I$3:$I$201,"WP6-Infrastructure",'PP7'!$H$3:$H$201)</f>
        <v>0</v>
      </c>
      <c r="T68" s="169"/>
      <c r="U68" s="170"/>
      <c r="V68" s="183">
        <f t="shared" si="19"/>
        <v>0</v>
      </c>
      <c r="W68" s="184"/>
      <c r="X68" s="184"/>
    </row>
    <row r="69" spans="1:24" x14ac:dyDescent="0.25">
      <c r="A69" s="185" t="s">
        <v>121</v>
      </c>
      <c r="B69" s="185"/>
      <c r="C69" s="185"/>
      <c r="D69" s="177">
        <f>D68+D67+D66+D65+D64+D63</f>
        <v>0</v>
      </c>
      <c r="E69" s="178"/>
      <c r="F69" s="179"/>
      <c r="G69" s="177">
        <f>G68+G67+G66+G65+G64+G63</f>
        <v>0</v>
      </c>
      <c r="H69" s="178"/>
      <c r="I69" s="179"/>
      <c r="J69" s="177">
        <f>J68+J67+J66+J65+J64+J63</f>
        <v>0</v>
      </c>
      <c r="K69" s="178"/>
      <c r="L69" s="179"/>
      <c r="M69" s="177">
        <f>M68+M67+M66+M65+M64+M63</f>
        <v>0</v>
      </c>
      <c r="N69" s="178"/>
      <c r="O69" s="179"/>
      <c r="P69" s="177">
        <f>P68+P67+P66+P65+P64+P63</f>
        <v>0</v>
      </c>
      <c r="Q69" s="178"/>
      <c r="R69" s="179"/>
      <c r="S69" s="177">
        <f>S68+S67+S66+S65+S64+S63</f>
        <v>0</v>
      </c>
      <c r="T69" s="178"/>
      <c r="U69" s="179"/>
      <c r="V69" s="186">
        <f t="shared" si="19"/>
        <v>0</v>
      </c>
      <c r="W69" s="187"/>
      <c r="X69" s="183"/>
    </row>
    <row r="70" spans="1:24" x14ac:dyDescent="0.25">
      <c r="D70" s="8"/>
      <c r="E70" s="8"/>
      <c r="F70" s="8"/>
      <c r="G70" s="8"/>
      <c r="H70" s="8"/>
      <c r="I70" s="8"/>
      <c r="J70" s="8"/>
      <c r="K70" s="8"/>
      <c r="L70" s="8"/>
      <c r="M70" s="8"/>
      <c r="N70" s="8"/>
      <c r="O70" s="8"/>
      <c r="P70" s="8"/>
      <c r="Q70" s="8"/>
      <c r="R70" s="8"/>
      <c r="S70" s="8"/>
      <c r="T70" s="8"/>
      <c r="U70" s="8"/>
      <c r="V70" s="9"/>
      <c r="W70" s="9"/>
      <c r="X70" s="9"/>
    </row>
    <row r="71" spans="1:24" ht="15" customHeight="1" x14ac:dyDescent="0.25">
      <c r="A71" s="180" t="s">
        <v>8</v>
      </c>
      <c r="B71" s="180"/>
      <c r="C71" s="180"/>
      <c r="D71" s="171" t="s">
        <v>59</v>
      </c>
      <c r="E71" s="172"/>
      <c r="F71" s="173"/>
      <c r="G71" s="171" t="s">
        <v>20</v>
      </c>
      <c r="H71" s="172"/>
      <c r="I71" s="173"/>
      <c r="J71" s="171" t="s">
        <v>44</v>
      </c>
      <c r="K71" s="172"/>
      <c r="L71" s="173"/>
      <c r="M71" s="171" t="s">
        <v>21</v>
      </c>
      <c r="N71" s="172"/>
      <c r="O71" s="173"/>
      <c r="P71" s="171" t="s">
        <v>22</v>
      </c>
      <c r="Q71" s="172"/>
      <c r="R71" s="173"/>
      <c r="S71" s="171" t="s">
        <v>82</v>
      </c>
      <c r="T71" s="172"/>
      <c r="U71" s="173"/>
      <c r="V71" s="181" t="s">
        <v>121</v>
      </c>
      <c r="W71" s="181"/>
      <c r="X71" s="181"/>
    </row>
    <row r="72" spans="1:24" ht="20.25" customHeight="1" x14ac:dyDescent="0.25">
      <c r="A72" s="180">
        <f>'Cover page'!C21</f>
        <v>0</v>
      </c>
      <c r="B72" s="180"/>
      <c r="C72" s="180"/>
      <c r="D72" s="174"/>
      <c r="E72" s="175"/>
      <c r="F72" s="176"/>
      <c r="G72" s="174"/>
      <c r="H72" s="175"/>
      <c r="I72" s="176"/>
      <c r="J72" s="174"/>
      <c r="K72" s="175"/>
      <c r="L72" s="176"/>
      <c r="M72" s="174"/>
      <c r="N72" s="175"/>
      <c r="O72" s="176"/>
      <c r="P72" s="174"/>
      <c r="Q72" s="175"/>
      <c r="R72" s="176"/>
      <c r="S72" s="174"/>
      <c r="T72" s="175"/>
      <c r="U72" s="176"/>
      <c r="V72" s="181"/>
      <c r="W72" s="181"/>
      <c r="X72" s="181"/>
    </row>
    <row r="73" spans="1:24" x14ac:dyDescent="0.25">
      <c r="A73" s="182" t="s">
        <v>36</v>
      </c>
      <c r="B73" s="182"/>
      <c r="C73" s="182"/>
      <c r="D73" s="168">
        <f>SUMIF('PP8'!$I$3:$I$201,"WP1-Staff",'PP8'!$H$3:$H$201)</f>
        <v>0</v>
      </c>
      <c r="E73" s="169"/>
      <c r="F73" s="170"/>
      <c r="G73" s="168">
        <f t="shared" ref="G73:G78" si="21">D73*15%</f>
        <v>0</v>
      </c>
      <c r="H73" s="169"/>
      <c r="I73" s="170"/>
      <c r="J73" s="168">
        <f>D73*1.5%</f>
        <v>0</v>
      </c>
      <c r="K73" s="169"/>
      <c r="L73" s="170"/>
      <c r="M73" s="168">
        <f>SUMIF('PP8'!$I$3:$I$201,"WP1-External Expertise &amp; Services",'PP8'!$H$3:$H$201)</f>
        <v>0</v>
      </c>
      <c r="N73" s="169"/>
      <c r="O73" s="170"/>
      <c r="P73" s="168">
        <f>SUMIF('PP8'!$I$3:$I$201,"WP1-Equipment",'PP8'!$H$3:$H$201)</f>
        <v>0</v>
      </c>
      <c r="Q73" s="169"/>
      <c r="R73" s="170"/>
      <c r="S73" s="168">
        <f>SUMIF('PP8'!$I$3:$I$201,"WP1-Infrastructure",'PP8'!$H$3:$H$201)</f>
        <v>0</v>
      </c>
      <c r="T73" s="169"/>
      <c r="U73" s="170"/>
      <c r="V73" s="183">
        <f t="shared" ref="V73:V79" si="22">SUM(D73:S73)</f>
        <v>0</v>
      </c>
      <c r="W73" s="184"/>
      <c r="X73" s="184"/>
    </row>
    <row r="74" spans="1:24" x14ac:dyDescent="0.25">
      <c r="A74" s="182" t="s">
        <v>37</v>
      </c>
      <c r="B74" s="182"/>
      <c r="C74" s="182"/>
      <c r="D74" s="168">
        <f>SUMIF('PP8'!$I$3:$I$201,"WP2-Staff",'PP8'!$H$3:$H$201)</f>
        <v>0</v>
      </c>
      <c r="E74" s="169"/>
      <c r="F74" s="170"/>
      <c r="G74" s="168">
        <f t="shared" si="21"/>
        <v>0</v>
      </c>
      <c r="H74" s="169"/>
      <c r="I74" s="170"/>
      <c r="J74" s="168">
        <f t="shared" ref="J74:J78" si="23">D74*1.5%</f>
        <v>0</v>
      </c>
      <c r="K74" s="169"/>
      <c r="L74" s="170"/>
      <c r="M74" s="168">
        <f>SUMIF('PP8'!$I$3:$I$201,"WP2-External Expertise &amp; Services",'PP8'!$H$3:$H$201)</f>
        <v>0</v>
      </c>
      <c r="N74" s="169"/>
      <c r="O74" s="170"/>
      <c r="P74" s="168">
        <f>SUMIF('PP8'!$I$3:$I$201,"WP2-Equipment",'PP8'!$H$3:$H$201)</f>
        <v>0</v>
      </c>
      <c r="Q74" s="169"/>
      <c r="R74" s="170"/>
      <c r="S74" s="168">
        <f>SUMIF('PP8'!$I$3:$I$201,"WP2-Infrastructure",'PP8'!$H$3:$H$201)</f>
        <v>0</v>
      </c>
      <c r="T74" s="169"/>
      <c r="U74" s="170"/>
      <c r="V74" s="183">
        <f t="shared" si="22"/>
        <v>0</v>
      </c>
      <c r="W74" s="184"/>
      <c r="X74" s="184"/>
    </row>
    <row r="75" spans="1:24" x14ac:dyDescent="0.25">
      <c r="A75" s="182" t="s">
        <v>38</v>
      </c>
      <c r="B75" s="182"/>
      <c r="C75" s="182" t="s">
        <v>39</v>
      </c>
      <c r="D75" s="168">
        <f>SUMIF('PP8'!$I$3:$I$201,"WP3-Staff",'PP8'!$H$3:$H$201)</f>
        <v>0</v>
      </c>
      <c r="E75" s="169"/>
      <c r="F75" s="170"/>
      <c r="G75" s="168">
        <f t="shared" si="21"/>
        <v>0</v>
      </c>
      <c r="H75" s="169"/>
      <c r="I75" s="170"/>
      <c r="J75" s="168">
        <f t="shared" si="23"/>
        <v>0</v>
      </c>
      <c r="K75" s="169"/>
      <c r="L75" s="170"/>
      <c r="M75" s="168">
        <f>SUMIF('PP8'!$I$3:$I$201,"WP3-External Expertise &amp; Services",'PP8'!$H$3:$H$201)</f>
        <v>0</v>
      </c>
      <c r="N75" s="169"/>
      <c r="O75" s="170"/>
      <c r="P75" s="168">
        <f>SUMIF('PP8'!$I$3:$I$201,"WP3-Equipment",'PP8'!$H$3:$H$201)</f>
        <v>0</v>
      </c>
      <c r="Q75" s="169"/>
      <c r="R75" s="170"/>
      <c r="S75" s="168">
        <f>SUMIF('PP8'!$I$3:$I$201,"WP3-Infrastructure",'PP8'!$H$3:$H$201)</f>
        <v>0</v>
      </c>
      <c r="T75" s="169"/>
      <c r="U75" s="170"/>
      <c r="V75" s="183">
        <f t="shared" si="22"/>
        <v>0</v>
      </c>
      <c r="W75" s="184"/>
      <c r="X75" s="184"/>
    </row>
    <row r="76" spans="1:24" x14ac:dyDescent="0.25">
      <c r="A76" s="182" t="s">
        <v>40</v>
      </c>
      <c r="B76" s="182"/>
      <c r="C76" s="182" t="s">
        <v>39</v>
      </c>
      <c r="D76" s="168">
        <f>SUMIF('PP8'!$I$3:$I$201,"WP4-Staff",'PP8'!$H$3:$H$201)</f>
        <v>0</v>
      </c>
      <c r="E76" s="169"/>
      <c r="F76" s="170"/>
      <c r="G76" s="168">
        <f t="shared" si="21"/>
        <v>0</v>
      </c>
      <c r="H76" s="169"/>
      <c r="I76" s="170"/>
      <c r="J76" s="168">
        <f t="shared" si="23"/>
        <v>0</v>
      </c>
      <c r="K76" s="169"/>
      <c r="L76" s="170"/>
      <c r="M76" s="168">
        <f>SUMIF('PP8'!$I$3:$I$201,"WP4-External Expertise &amp; Services",'PP8'!$H$3:$H$201)</f>
        <v>0</v>
      </c>
      <c r="N76" s="169"/>
      <c r="O76" s="170"/>
      <c r="P76" s="168">
        <f>SUMIF('PP8'!$I$3:$I$201,"WP4-Equipment",'PP8'!$H$3:$H$201)</f>
        <v>0</v>
      </c>
      <c r="Q76" s="169"/>
      <c r="R76" s="170"/>
      <c r="S76" s="168">
        <f>SUMIF('PP8'!$I$3:$I$201,"WP4-Infrastructure",'PP8'!$H$3:$H$201)</f>
        <v>0</v>
      </c>
      <c r="T76" s="169"/>
      <c r="U76" s="170"/>
      <c r="V76" s="183">
        <f t="shared" si="22"/>
        <v>0</v>
      </c>
      <c r="W76" s="184"/>
      <c r="X76" s="184"/>
    </row>
    <row r="77" spans="1:24" x14ac:dyDescent="0.25">
      <c r="A77" s="182" t="s">
        <v>41</v>
      </c>
      <c r="B77" s="182"/>
      <c r="C77" s="182" t="s">
        <v>39</v>
      </c>
      <c r="D77" s="168">
        <f>SUMIF('PP8'!$I$3:$I$201,"WP5-Staff",'PP8'!$H$3:$H$201)</f>
        <v>0</v>
      </c>
      <c r="E77" s="169"/>
      <c r="F77" s="170"/>
      <c r="G77" s="168">
        <f t="shared" si="21"/>
        <v>0</v>
      </c>
      <c r="H77" s="169"/>
      <c r="I77" s="170"/>
      <c r="J77" s="168">
        <f t="shared" si="23"/>
        <v>0</v>
      </c>
      <c r="K77" s="169"/>
      <c r="L77" s="170"/>
      <c r="M77" s="168">
        <f>SUMIF('PP8'!$I$3:$I$201,"WP5-External Expertise &amp; Services",'PP8'!$H$3:$H$201)</f>
        <v>0</v>
      </c>
      <c r="N77" s="169"/>
      <c r="O77" s="170"/>
      <c r="P77" s="168">
        <f>SUMIF('PP8'!$I$3:$I$201,"WP5-Equipment",'PP8'!$H$3:$H$201)</f>
        <v>0</v>
      </c>
      <c r="Q77" s="169"/>
      <c r="R77" s="170"/>
      <c r="S77" s="168">
        <f>SUMIF('PP8'!$I$3:$I$201,"WP5-Infrastructure",'PP8'!$H$3:$H$201)</f>
        <v>0</v>
      </c>
      <c r="T77" s="169"/>
      <c r="U77" s="170"/>
      <c r="V77" s="183">
        <f t="shared" si="22"/>
        <v>0</v>
      </c>
      <c r="W77" s="184"/>
      <c r="X77" s="184"/>
    </row>
    <row r="78" spans="1:24" x14ac:dyDescent="0.25">
      <c r="A78" s="182" t="s">
        <v>42</v>
      </c>
      <c r="B78" s="182"/>
      <c r="C78" s="182" t="s">
        <v>39</v>
      </c>
      <c r="D78" s="168">
        <f>SUMIF('PP8'!$I$3:$I$201,"WP6-Staff",'PP8'!$H$3:$H$201)</f>
        <v>0</v>
      </c>
      <c r="E78" s="169"/>
      <c r="F78" s="170"/>
      <c r="G78" s="168">
        <f t="shared" si="21"/>
        <v>0</v>
      </c>
      <c r="H78" s="169"/>
      <c r="I78" s="170"/>
      <c r="J78" s="168">
        <f t="shared" si="23"/>
        <v>0</v>
      </c>
      <c r="K78" s="169"/>
      <c r="L78" s="170"/>
      <c r="M78" s="168">
        <f>SUMIF('PP8'!$I$3:$I$201,"WP6-External Expertise &amp; Services",'PP8'!$H$3:$H$201)</f>
        <v>0</v>
      </c>
      <c r="N78" s="169"/>
      <c r="O78" s="170"/>
      <c r="P78" s="168">
        <f>SUMIF('PP8'!$I$3:$I$201,"WP6-Equipment",'PP8'!$H$3:$H$201)</f>
        <v>0</v>
      </c>
      <c r="Q78" s="169"/>
      <c r="R78" s="170"/>
      <c r="S78" s="168">
        <f>SUMIF('PP8'!$I$3:$I$201,"WP6-Infrastructure",'PP8'!$H$3:$H$201)</f>
        <v>0</v>
      </c>
      <c r="T78" s="169"/>
      <c r="U78" s="170"/>
      <c r="V78" s="183">
        <f t="shared" si="22"/>
        <v>0</v>
      </c>
      <c r="W78" s="184"/>
      <c r="X78" s="184"/>
    </row>
    <row r="79" spans="1:24" x14ac:dyDescent="0.25">
      <c r="A79" s="185" t="s">
        <v>121</v>
      </c>
      <c r="B79" s="185"/>
      <c r="C79" s="185"/>
      <c r="D79" s="177">
        <f>D78+D77+D76+D75+D74+D73</f>
        <v>0</v>
      </c>
      <c r="E79" s="178"/>
      <c r="F79" s="179"/>
      <c r="G79" s="177">
        <f>G78+G77+G76+G75+G74+G73</f>
        <v>0</v>
      </c>
      <c r="H79" s="178"/>
      <c r="I79" s="179"/>
      <c r="J79" s="177">
        <f>J78+J77+J76+J75+J74+J73</f>
        <v>0</v>
      </c>
      <c r="K79" s="178"/>
      <c r="L79" s="179"/>
      <c r="M79" s="177">
        <f>M78+M77+M76+M75+M74+M73</f>
        <v>0</v>
      </c>
      <c r="N79" s="178"/>
      <c r="O79" s="179"/>
      <c r="P79" s="177">
        <f>P78+P77+P76+P75+P74+P73</f>
        <v>0</v>
      </c>
      <c r="Q79" s="178"/>
      <c r="R79" s="179"/>
      <c r="S79" s="177">
        <f>S78+S77+S76+S75+S74+S73</f>
        <v>0</v>
      </c>
      <c r="T79" s="178"/>
      <c r="U79" s="179"/>
      <c r="V79" s="186">
        <f t="shared" si="22"/>
        <v>0</v>
      </c>
      <c r="W79" s="187"/>
      <c r="X79" s="183"/>
    </row>
    <row r="80" spans="1:24" x14ac:dyDescent="0.25">
      <c r="D80" s="8"/>
      <c r="E80" s="8"/>
      <c r="F80" s="8"/>
      <c r="G80" s="8"/>
      <c r="H80" s="8"/>
      <c r="I80" s="8"/>
      <c r="J80" s="8"/>
      <c r="K80" s="8"/>
      <c r="L80" s="8"/>
      <c r="M80" s="8"/>
      <c r="N80" s="8"/>
      <c r="O80" s="8"/>
      <c r="P80" s="8"/>
      <c r="Q80" s="8"/>
      <c r="R80" s="8"/>
      <c r="S80" s="8"/>
      <c r="T80" s="8"/>
      <c r="U80" s="8"/>
      <c r="V80" s="9"/>
      <c r="W80" s="9"/>
      <c r="X80" s="9"/>
    </row>
    <row r="81" spans="1:24" ht="15" customHeight="1" x14ac:dyDescent="0.25">
      <c r="A81" s="180" t="s">
        <v>9</v>
      </c>
      <c r="B81" s="180"/>
      <c r="C81" s="180"/>
      <c r="D81" s="171" t="s">
        <v>59</v>
      </c>
      <c r="E81" s="172"/>
      <c r="F81" s="173"/>
      <c r="G81" s="171" t="s">
        <v>20</v>
      </c>
      <c r="H81" s="172"/>
      <c r="I81" s="173"/>
      <c r="J81" s="171" t="s">
        <v>44</v>
      </c>
      <c r="K81" s="172"/>
      <c r="L81" s="173"/>
      <c r="M81" s="171" t="s">
        <v>21</v>
      </c>
      <c r="N81" s="172"/>
      <c r="O81" s="173"/>
      <c r="P81" s="171" t="s">
        <v>22</v>
      </c>
      <c r="Q81" s="172"/>
      <c r="R81" s="173"/>
      <c r="S81" s="171" t="s">
        <v>82</v>
      </c>
      <c r="T81" s="172"/>
      <c r="U81" s="173"/>
      <c r="V81" s="181" t="s">
        <v>121</v>
      </c>
      <c r="W81" s="181"/>
      <c r="X81" s="181"/>
    </row>
    <row r="82" spans="1:24" ht="17.25" customHeight="1" x14ac:dyDescent="0.25">
      <c r="A82" s="180">
        <f>'Cover page'!C22</f>
        <v>0</v>
      </c>
      <c r="B82" s="180"/>
      <c r="C82" s="180"/>
      <c r="D82" s="174"/>
      <c r="E82" s="175"/>
      <c r="F82" s="176"/>
      <c r="G82" s="174"/>
      <c r="H82" s="175"/>
      <c r="I82" s="176"/>
      <c r="J82" s="174"/>
      <c r="K82" s="175"/>
      <c r="L82" s="176"/>
      <c r="M82" s="174"/>
      <c r="N82" s="175"/>
      <c r="O82" s="176"/>
      <c r="P82" s="174"/>
      <c r="Q82" s="175"/>
      <c r="R82" s="176"/>
      <c r="S82" s="174"/>
      <c r="T82" s="175"/>
      <c r="U82" s="176"/>
      <c r="V82" s="181"/>
      <c r="W82" s="181"/>
      <c r="X82" s="181"/>
    </row>
    <row r="83" spans="1:24" x14ac:dyDescent="0.25">
      <c r="A83" s="182" t="s">
        <v>36</v>
      </c>
      <c r="B83" s="182"/>
      <c r="C83" s="182"/>
      <c r="D83" s="168">
        <f>SUMIF('PP9'!$I$3:$I$201,"WP1-Staff",'PP9'!$H$3:$H$201)</f>
        <v>0</v>
      </c>
      <c r="E83" s="169"/>
      <c r="F83" s="170"/>
      <c r="G83" s="168">
        <f t="shared" ref="G83:G88" si="24">D83*15%</f>
        <v>0</v>
      </c>
      <c r="H83" s="169"/>
      <c r="I83" s="170"/>
      <c r="J83" s="168">
        <f>D83*1.5%</f>
        <v>0</v>
      </c>
      <c r="K83" s="169"/>
      <c r="L83" s="170"/>
      <c r="M83" s="168">
        <f>SUMIF('PP9'!$I$3:$I$201,"WP1-External Expertise &amp; Services",'PP9'!$H$3:$H$201)</f>
        <v>0</v>
      </c>
      <c r="N83" s="169"/>
      <c r="O83" s="170"/>
      <c r="P83" s="168">
        <f>SUMIF('PP9'!$I$3:$I$201,"WP1-Equipment",'PP9'!$H$3:$H$201)</f>
        <v>0</v>
      </c>
      <c r="Q83" s="169"/>
      <c r="R83" s="170"/>
      <c r="S83" s="168">
        <f>SUMIF('PP9'!$I$3:$I$201,"WP1-Infrastructure",'PP9'!$H$3:$H$201)</f>
        <v>0</v>
      </c>
      <c r="T83" s="169"/>
      <c r="U83" s="170"/>
      <c r="V83" s="183">
        <f t="shared" ref="V83:V89" si="25">SUM(D83:S83)</f>
        <v>0</v>
      </c>
      <c r="W83" s="184"/>
      <c r="X83" s="184"/>
    </row>
    <row r="84" spans="1:24" x14ac:dyDescent="0.25">
      <c r="A84" s="182" t="s">
        <v>37</v>
      </c>
      <c r="B84" s="182"/>
      <c r="C84" s="182"/>
      <c r="D84" s="168">
        <f>SUMIF('PP9'!$I$3:$I$201,"WP2-Staff",'PP9'!$H$3:$H$201)</f>
        <v>0</v>
      </c>
      <c r="E84" s="169"/>
      <c r="F84" s="170"/>
      <c r="G84" s="168">
        <f t="shared" si="24"/>
        <v>0</v>
      </c>
      <c r="H84" s="169"/>
      <c r="I84" s="170"/>
      <c r="J84" s="168">
        <f t="shared" ref="J84:J88" si="26">D84*1.5%</f>
        <v>0</v>
      </c>
      <c r="K84" s="169"/>
      <c r="L84" s="170"/>
      <c r="M84" s="168">
        <f>SUMIF('PP9'!$I$3:$I$201,"WP2-External Expertise &amp; Services",'PP9'!$H$3:$H$201)</f>
        <v>0</v>
      </c>
      <c r="N84" s="169"/>
      <c r="O84" s="170"/>
      <c r="P84" s="168">
        <f>SUMIF('PP9'!$I$3:$I$201,"WP2-Equipment",'PP9'!$H$3:$H$201)</f>
        <v>0</v>
      </c>
      <c r="Q84" s="169"/>
      <c r="R84" s="170"/>
      <c r="S84" s="168">
        <f>SUMIF('PP9'!$I$3:$I$201,"WP2-Infrastructure",'PP9'!$H$3:$H$201)</f>
        <v>0</v>
      </c>
      <c r="T84" s="169"/>
      <c r="U84" s="170"/>
      <c r="V84" s="183">
        <f t="shared" si="25"/>
        <v>0</v>
      </c>
      <c r="W84" s="184"/>
      <c r="X84" s="184"/>
    </row>
    <row r="85" spans="1:24" x14ac:dyDescent="0.25">
      <c r="A85" s="182" t="s">
        <v>38</v>
      </c>
      <c r="B85" s="182"/>
      <c r="C85" s="182" t="s">
        <v>39</v>
      </c>
      <c r="D85" s="168">
        <f>SUMIF('PP9'!$I$3:$I$201,"WP3-Staff",'PP9'!$H$3:$H$201)</f>
        <v>0</v>
      </c>
      <c r="E85" s="169"/>
      <c r="F85" s="170"/>
      <c r="G85" s="168">
        <f t="shared" si="24"/>
        <v>0</v>
      </c>
      <c r="H85" s="169"/>
      <c r="I85" s="170"/>
      <c r="J85" s="168">
        <f t="shared" si="26"/>
        <v>0</v>
      </c>
      <c r="K85" s="169"/>
      <c r="L85" s="170"/>
      <c r="M85" s="168">
        <f>SUMIF('PP9'!$I$3:$I$201,"WP3-External Expertise &amp; Services",'PP9'!$H$3:$H$201)</f>
        <v>0</v>
      </c>
      <c r="N85" s="169"/>
      <c r="O85" s="170"/>
      <c r="P85" s="168">
        <f>SUMIF('PP9'!$I$3:$I$201,"WP3-Equipment",'PP9'!$H$3:$H$201)</f>
        <v>0</v>
      </c>
      <c r="Q85" s="169"/>
      <c r="R85" s="170"/>
      <c r="S85" s="168">
        <f>SUMIF('PP9'!$I$3:$I$201,"WP3-Infrastructure",'PP9'!$H$3:$H$201)</f>
        <v>0</v>
      </c>
      <c r="T85" s="169"/>
      <c r="U85" s="170"/>
      <c r="V85" s="183">
        <f t="shared" si="25"/>
        <v>0</v>
      </c>
      <c r="W85" s="184"/>
      <c r="X85" s="184"/>
    </row>
    <row r="86" spans="1:24" x14ac:dyDescent="0.25">
      <c r="A86" s="182" t="s">
        <v>40</v>
      </c>
      <c r="B86" s="182"/>
      <c r="C86" s="182" t="s">
        <v>39</v>
      </c>
      <c r="D86" s="168">
        <f>SUMIF('PP9'!$I$3:$I$201,"WP4-Staff",'PP9'!$H$3:$H$201)</f>
        <v>0</v>
      </c>
      <c r="E86" s="169"/>
      <c r="F86" s="170"/>
      <c r="G86" s="168">
        <f t="shared" si="24"/>
        <v>0</v>
      </c>
      <c r="H86" s="169"/>
      <c r="I86" s="170"/>
      <c r="J86" s="168">
        <f t="shared" si="26"/>
        <v>0</v>
      </c>
      <c r="K86" s="169"/>
      <c r="L86" s="170"/>
      <c r="M86" s="168">
        <f>SUMIF('PP9'!$I$3:$I$201,"WP4-External Expertise &amp; Services",'PP9'!$H$3:$H$201)</f>
        <v>0</v>
      </c>
      <c r="N86" s="169"/>
      <c r="O86" s="170"/>
      <c r="P86" s="168">
        <f>SUMIF('PP9'!$I$3:$I$201,"WP4-Equipment",'PP9'!$H$3:$H$201)</f>
        <v>0</v>
      </c>
      <c r="Q86" s="169"/>
      <c r="R86" s="170"/>
      <c r="S86" s="168">
        <f>SUMIF('PP9'!$I$3:$I$201,"WP4-Infrastructure",'PP9'!$H$3:$H$201)</f>
        <v>0</v>
      </c>
      <c r="T86" s="169"/>
      <c r="U86" s="170"/>
      <c r="V86" s="183">
        <f t="shared" si="25"/>
        <v>0</v>
      </c>
      <c r="W86" s="184"/>
      <c r="X86" s="184"/>
    </row>
    <row r="87" spans="1:24" x14ac:dyDescent="0.25">
      <c r="A87" s="182" t="s">
        <v>41</v>
      </c>
      <c r="B87" s="182"/>
      <c r="C87" s="182" t="s">
        <v>39</v>
      </c>
      <c r="D87" s="168">
        <f>SUMIF('PP9'!$I$3:$I$201,"WP5-Staff",'PP9'!$H$3:$H$201)</f>
        <v>0</v>
      </c>
      <c r="E87" s="169"/>
      <c r="F87" s="170"/>
      <c r="G87" s="168">
        <f t="shared" si="24"/>
        <v>0</v>
      </c>
      <c r="H87" s="169"/>
      <c r="I87" s="170"/>
      <c r="J87" s="168">
        <f t="shared" si="26"/>
        <v>0</v>
      </c>
      <c r="K87" s="169"/>
      <c r="L87" s="170"/>
      <c r="M87" s="168">
        <f>SUMIF('PP9'!$I$3:$I$201,"WP5-External Expertise &amp; Services",'PP9'!$H$3:$H$201)</f>
        <v>0</v>
      </c>
      <c r="N87" s="169"/>
      <c r="O87" s="170"/>
      <c r="P87" s="168">
        <f>SUMIF('PP9'!$I$3:$I$201,"WP5-Equipment",'PP9'!$H$3:$H$201)</f>
        <v>0</v>
      </c>
      <c r="Q87" s="169"/>
      <c r="R87" s="170"/>
      <c r="S87" s="168">
        <f>SUMIF('PP9'!$I$3:$I$201,"WP5-Infrastructure",'PP9'!$H$3:$H$201)</f>
        <v>0</v>
      </c>
      <c r="T87" s="169"/>
      <c r="U87" s="170"/>
      <c r="V87" s="183">
        <f t="shared" si="25"/>
        <v>0</v>
      </c>
      <c r="W87" s="184"/>
      <c r="X87" s="184"/>
    </row>
    <row r="88" spans="1:24" x14ac:dyDescent="0.25">
      <c r="A88" s="182" t="s">
        <v>42</v>
      </c>
      <c r="B88" s="182"/>
      <c r="C88" s="182" t="s">
        <v>39</v>
      </c>
      <c r="D88" s="168">
        <f>SUMIF('PP9'!$I$3:$I$201,"WP6-Staff",'PP9'!$H$3:$H$201)</f>
        <v>0</v>
      </c>
      <c r="E88" s="169"/>
      <c r="F88" s="170"/>
      <c r="G88" s="168">
        <f t="shared" si="24"/>
        <v>0</v>
      </c>
      <c r="H88" s="169"/>
      <c r="I88" s="170"/>
      <c r="J88" s="168">
        <f t="shared" si="26"/>
        <v>0</v>
      </c>
      <c r="K88" s="169"/>
      <c r="L88" s="170"/>
      <c r="M88" s="168">
        <f>SUMIF('PP9'!$I$3:$I$201,"WP6-External Expertise &amp; Services",'PP9'!$H$3:$H$201)</f>
        <v>0</v>
      </c>
      <c r="N88" s="169"/>
      <c r="O88" s="170"/>
      <c r="P88" s="168">
        <f>SUMIF('PP9'!$I$3:$I$201,"WP6-Equipment",'PP9'!$H$3:$H$201)</f>
        <v>0</v>
      </c>
      <c r="Q88" s="169"/>
      <c r="R88" s="170"/>
      <c r="S88" s="168">
        <f>SUMIF('PP9'!$I$3:$I$201,"WP6-Infrastructure",'PP9'!$H$3:$H$201)</f>
        <v>0</v>
      </c>
      <c r="T88" s="169"/>
      <c r="U88" s="170"/>
      <c r="V88" s="183">
        <f t="shared" si="25"/>
        <v>0</v>
      </c>
      <c r="W88" s="184"/>
      <c r="X88" s="184"/>
    </row>
    <row r="89" spans="1:24" x14ac:dyDescent="0.25">
      <c r="A89" s="185" t="s">
        <v>121</v>
      </c>
      <c r="B89" s="185"/>
      <c r="C89" s="185"/>
      <c r="D89" s="177">
        <f>D88+D87+D86+D85+D84+D83</f>
        <v>0</v>
      </c>
      <c r="E89" s="178"/>
      <c r="F89" s="179"/>
      <c r="G89" s="177">
        <f>G88+G87+G86+G85+G84+G83</f>
        <v>0</v>
      </c>
      <c r="H89" s="178"/>
      <c r="I89" s="179"/>
      <c r="J89" s="177">
        <f>J88+J87+J86+J85+J84+J83</f>
        <v>0</v>
      </c>
      <c r="K89" s="178"/>
      <c r="L89" s="179"/>
      <c r="M89" s="177">
        <f>M88+M87+M86+M85+M84+M83</f>
        <v>0</v>
      </c>
      <c r="N89" s="178"/>
      <c r="O89" s="179"/>
      <c r="P89" s="177">
        <f>P88+P87+P86+P85+P84+P83</f>
        <v>0</v>
      </c>
      <c r="Q89" s="178"/>
      <c r="R89" s="179"/>
      <c r="S89" s="177">
        <f>S88+S87+S86+S85+S84+S83</f>
        <v>0</v>
      </c>
      <c r="T89" s="178"/>
      <c r="U89" s="179"/>
      <c r="V89" s="186">
        <f t="shared" si="25"/>
        <v>0</v>
      </c>
      <c r="W89" s="187"/>
      <c r="X89" s="183"/>
    </row>
    <row r="90" spans="1:24" x14ac:dyDescent="0.25">
      <c r="D90" s="8"/>
      <c r="E90" s="8"/>
      <c r="F90" s="8"/>
      <c r="G90" s="8"/>
      <c r="H90" s="8"/>
      <c r="I90" s="8"/>
      <c r="J90" s="8"/>
      <c r="K90" s="8"/>
      <c r="L90" s="8"/>
      <c r="M90" s="8"/>
      <c r="N90" s="8"/>
      <c r="O90" s="8"/>
      <c r="P90" s="8"/>
      <c r="Q90" s="8"/>
      <c r="R90" s="8"/>
      <c r="S90" s="8"/>
      <c r="T90" s="8"/>
      <c r="U90" s="8"/>
      <c r="V90" s="9"/>
      <c r="W90" s="9"/>
      <c r="X90" s="9"/>
    </row>
    <row r="91" spans="1:24" ht="15" customHeight="1" x14ac:dyDescent="0.25">
      <c r="A91" s="180" t="s">
        <v>10</v>
      </c>
      <c r="B91" s="180"/>
      <c r="C91" s="180"/>
      <c r="D91" s="171" t="s">
        <v>59</v>
      </c>
      <c r="E91" s="172"/>
      <c r="F91" s="173"/>
      <c r="G91" s="171" t="s">
        <v>20</v>
      </c>
      <c r="H91" s="172"/>
      <c r="I91" s="173"/>
      <c r="J91" s="171" t="s">
        <v>44</v>
      </c>
      <c r="K91" s="172"/>
      <c r="L91" s="173"/>
      <c r="M91" s="171" t="s">
        <v>21</v>
      </c>
      <c r="N91" s="172"/>
      <c r="O91" s="173"/>
      <c r="P91" s="171" t="s">
        <v>22</v>
      </c>
      <c r="Q91" s="172"/>
      <c r="R91" s="173"/>
      <c r="S91" s="171" t="s">
        <v>82</v>
      </c>
      <c r="T91" s="172"/>
      <c r="U91" s="173"/>
      <c r="V91" s="181" t="s">
        <v>121</v>
      </c>
      <c r="W91" s="181"/>
      <c r="X91" s="181"/>
    </row>
    <row r="92" spans="1:24" ht="19.5" customHeight="1" x14ac:dyDescent="0.25">
      <c r="A92" s="180">
        <f>'Cover page'!C23</f>
        <v>0</v>
      </c>
      <c r="B92" s="180"/>
      <c r="C92" s="180"/>
      <c r="D92" s="174"/>
      <c r="E92" s="175"/>
      <c r="F92" s="176"/>
      <c r="G92" s="174"/>
      <c r="H92" s="175"/>
      <c r="I92" s="176"/>
      <c r="J92" s="174"/>
      <c r="K92" s="175"/>
      <c r="L92" s="176"/>
      <c r="M92" s="174"/>
      <c r="N92" s="175"/>
      <c r="O92" s="176"/>
      <c r="P92" s="174"/>
      <c r="Q92" s="175"/>
      <c r="R92" s="176"/>
      <c r="S92" s="174"/>
      <c r="T92" s="175"/>
      <c r="U92" s="176"/>
      <c r="V92" s="181"/>
      <c r="W92" s="181"/>
      <c r="X92" s="181"/>
    </row>
    <row r="93" spans="1:24" x14ac:dyDescent="0.25">
      <c r="A93" s="182" t="s">
        <v>36</v>
      </c>
      <c r="B93" s="182"/>
      <c r="C93" s="182"/>
      <c r="D93" s="168">
        <f>SUMIF('PP10'!$I$3:$I$201,"WP1-Staff",'PP10'!$H$3:$H$201)</f>
        <v>0</v>
      </c>
      <c r="E93" s="169"/>
      <c r="F93" s="170"/>
      <c r="G93" s="168">
        <f t="shared" ref="G93:G98" si="27">D93*15%</f>
        <v>0</v>
      </c>
      <c r="H93" s="169"/>
      <c r="I93" s="170"/>
      <c r="J93" s="168">
        <f>D93*1.5%</f>
        <v>0</v>
      </c>
      <c r="K93" s="169"/>
      <c r="L93" s="170"/>
      <c r="M93" s="168">
        <f>SUMIF('PP10'!$I$3:$I$201,"WP1-External Expertise &amp; Services",'PP10'!$H$3:$H$201)</f>
        <v>0</v>
      </c>
      <c r="N93" s="169"/>
      <c r="O93" s="170"/>
      <c r="P93" s="168">
        <f>SUMIF('PP10'!$I$3:$I$201,"WP1-Equipment",'PP10'!$H$3:$H$201)</f>
        <v>0</v>
      </c>
      <c r="Q93" s="169"/>
      <c r="R93" s="170"/>
      <c r="S93" s="168">
        <f>SUMIF('PP10'!$I$3:$I$201,"WP1-Infrastructure",'PP10'!$H$3:$H$201)</f>
        <v>0</v>
      </c>
      <c r="T93" s="169"/>
      <c r="U93" s="170"/>
      <c r="V93" s="183">
        <f t="shared" ref="V93:V99" si="28">SUM(D93:S93)</f>
        <v>0</v>
      </c>
      <c r="W93" s="184"/>
      <c r="X93" s="184"/>
    </row>
    <row r="94" spans="1:24" x14ac:dyDescent="0.25">
      <c r="A94" s="182" t="s">
        <v>37</v>
      </c>
      <c r="B94" s="182"/>
      <c r="C94" s="182"/>
      <c r="D94" s="168">
        <f>SUMIF('PP10'!$I$3:$I$201,"WP2-Staff",'PP10'!$H$3:$H$201)</f>
        <v>0</v>
      </c>
      <c r="E94" s="169"/>
      <c r="F94" s="170"/>
      <c r="G94" s="168">
        <f t="shared" si="27"/>
        <v>0</v>
      </c>
      <c r="H94" s="169"/>
      <c r="I94" s="170"/>
      <c r="J94" s="168">
        <f t="shared" ref="J94:J98" si="29">D94*1.5%</f>
        <v>0</v>
      </c>
      <c r="K94" s="169"/>
      <c r="L94" s="170"/>
      <c r="M94" s="168">
        <f>SUMIF('PP10'!$I$3:$I$201,"WP2-External Expertise &amp; Services",'PP10'!$H$3:$H$201)</f>
        <v>0</v>
      </c>
      <c r="N94" s="169"/>
      <c r="O94" s="170"/>
      <c r="P94" s="168">
        <f>SUMIF('PP10'!$I$3:$I$201,"WP2-Equipment",'PP10'!$H$3:$H$201)</f>
        <v>0</v>
      </c>
      <c r="Q94" s="169"/>
      <c r="R94" s="170"/>
      <c r="S94" s="168">
        <f>SUMIF('PP10'!$I$3:$I$201,"WP2-Infrastructure",'PP10'!$H$3:$H$201)</f>
        <v>0</v>
      </c>
      <c r="T94" s="169"/>
      <c r="U94" s="170"/>
      <c r="V94" s="183">
        <f t="shared" si="28"/>
        <v>0</v>
      </c>
      <c r="W94" s="184"/>
      <c r="X94" s="184"/>
    </row>
    <row r="95" spans="1:24" x14ac:dyDescent="0.25">
      <c r="A95" s="182" t="s">
        <v>38</v>
      </c>
      <c r="B95" s="182"/>
      <c r="C95" s="182" t="s">
        <v>39</v>
      </c>
      <c r="D95" s="168">
        <f>SUMIF('PP10'!$I$3:$I$201,"WP3-Staff",'PP10'!$H$3:$H$201)</f>
        <v>0</v>
      </c>
      <c r="E95" s="169"/>
      <c r="F95" s="170"/>
      <c r="G95" s="168">
        <f t="shared" si="27"/>
        <v>0</v>
      </c>
      <c r="H95" s="169"/>
      <c r="I95" s="170"/>
      <c r="J95" s="168">
        <f t="shared" si="29"/>
        <v>0</v>
      </c>
      <c r="K95" s="169"/>
      <c r="L95" s="170"/>
      <c r="M95" s="168">
        <f>SUMIF('PP10'!$I$3:$I$201,"WP3-External Expertise &amp; Services",'PP10'!$H$3:$H$201)</f>
        <v>0</v>
      </c>
      <c r="N95" s="169"/>
      <c r="O95" s="170"/>
      <c r="P95" s="168">
        <f>SUMIF('PP10'!$I$3:$I$201,"WP3-Equipment",'PP10'!$H$3:$H$201)</f>
        <v>0</v>
      </c>
      <c r="Q95" s="169"/>
      <c r="R95" s="170"/>
      <c r="S95" s="168">
        <f>SUMIF('PP10'!$I$3:$I$201,"WP3-Infrastructure",'PP10'!$H$3:$H$201)</f>
        <v>0</v>
      </c>
      <c r="T95" s="169"/>
      <c r="U95" s="170"/>
      <c r="V95" s="183">
        <f t="shared" si="28"/>
        <v>0</v>
      </c>
      <c r="W95" s="184"/>
      <c r="X95" s="184"/>
    </row>
    <row r="96" spans="1:24" x14ac:dyDescent="0.25">
      <c r="A96" s="182" t="s">
        <v>40</v>
      </c>
      <c r="B96" s="182"/>
      <c r="C96" s="182" t="s">
        <v>39</v>
      </c>
      <c r="D96" s="168">
        <f>SUMIF('PP10'!$I$3:$I$201,"WP4-Staff",'PP10'!$H$3:$H$201)</f>
        <v>0</v>
      </c>
      <c r="E96" s="169"/>
      <c r="F96" s="170"/>
      <c r="G96" s="168">
        <f t="shared" si="27"/>
        <v>0</v>
      </c>
      <c r="H96" s="169"/>
      <c r="I96" s="170"/>
      <c r="J96" s="168">
        <f t="shared" si="29"/>
        <v>0</v>
      </c>
      <c r="K96" s="169"/>
      <c r="L96" s="170"/>
      <c r="M96" s="168">
        <f>SUMIF('PP10'!$I$3:$I$201,"WP4-External Expertise &amp; Services",'PP10'!$H$3:$H$201)</f>
        <v>0</v>
      </c>
      <c r="N96" s="169"/>
      <c r="O96" s="170"/>
      <c r="P96" s="168">
        <f>SUMIF('PP10'!$I$3:$I$201,"WP4-Equipment",'PP10'!$H$3:$H$201)</f>
        <v>0</v>
      </c>
      <c r="Q96" s="169"/>
      <c r="R96" s="170"/>
      <c r="S96" s="168">
        <f>SUMIF('PP10'!$I$3:$I$201,"WP4-Infrastructure",'PP10'!$H$3:$H$201)</f>
        <v>0</v>
      </c>
      <c r="T96" s="169"/>
      <c r="U96" s="170"/>
      <c r="V96" s="183">
        <f t="shared" si="28"/>
        <v>0</v>
      </c>
      <c r="W96" s="184"/>
      <c r="X96" s="184"/>
    </row>
    <row r="97" spans="1:24" x14ac:dyDescent="0.25">
      <c r="A97" s="182" t="s">
        <v>41</v>
      </c>
      <c r="B97" s="182"/>
      <c r="C97" s="182" t="s">
        <v>39</v>
      </c>
      <c r="D97" s="168">
        <f>SUMIF('PP10'!$I$3:$I$201,"WP5-Staff",'PP10'!$H$3:$H$201)</f>
        <v>0</v>
      </c>
      <c r="E97" s="169"/>
      <c r="F97" s="170"/>
      <c r="G97" s="168">
        <f t="shared" si="27"/>
        <v>0</v>
      </c>
      <c r="H97" s="169"/>
      <c r="I97" s="170"/>
      <c r="J97" s="168">
        <f t="shared" si="29"/>
        <v>0</v>
      </c>
      <c r="K97" s="169"/>
      <c r="L97" s="170"/>
      <c r="M97" s="168">
        <f>SUMIF('PP10'!$I$3:$I$201,"WP5-External Expertise &amp; Services",'PP10'!$H$3:$H$201)</f>
        <v>0</v>
      </c>
      <c r="N97" s="169"/>
      <c r="O97" s="170"/>
      <c r="P97" s="168">
        <f>SUMIF('PP10'!$I$3:$I$201,"WP5-Equipment",'PP10'!$H$3:$H$201)</f>
        <v>0</v>
      </c>
      <c r="Q97" s="169"/>
      <c r="R97" s="170"/>
      <c r="S97" s="168">
        <f>SUMIF('PP10'!$I$3:$I$201,"WP5-Infrastructure",'PP10'!$H$3:$H$201)</f>
        <v>0</v>
      </c>
      <c r="T97" s="169"/>
      <c r="U97" s="170"/>
      <c r="V97" s="183">
        <f t="shared" si="28"/>
        <v>0</v>
      </c>
      <c r="W97" s="184"/>
      <c r="X97" s="184"/>
    </row>
    <row r="98" spans="1:24" x14ac:dyDescent="0.25">
      <c r="A98" s="182" t="s">
        <v>42</v>
      </c>
      <c r="B98" s="182"/>
      <c r="C98" s="182" t="s">
        <v>39</v>
      </c>
      <c r="D98" s="168">
        <f>SUMIF('PP10'!$I$3:$I$201,"WP6-Staff",'PP10'!$H$3:$H$201)</f>
        <v>0</v>
      </c>
      <c r="E98" s="169"/>
      <c r="F98" s="170"/>
      <c r="G98" s="168">
        <f t="shared" si="27"/>
        <v>0</v>
      </c>
      <c r="H98" s="169"/>
      <c r="I98" s="170"/>
      <c r="J98" s="168">
        <f t="shared" si="29"/>
        <v>0</v>
      </c>
      <c r="K98" s="169"/>
      <c r="L98" s="170"/>
      <c r="M98" s="168">
        <f>SUMIF('PP10'!$I$3:$I$201,"WP6-External Expertise &amp; Services",'PP10'!$H$3:$H$201)</f>
        <v>0</v>
      </c>
      <c r="N98" s="169"/>
      <c r="O98" s="170"/>
      <c r="P98" s="168">
        <f>SUMIF('PP10'!$I$3:$I$201,"WP6-Equipment",'PP10'!$H$3:$H$201)</f>
        <v>0</v>
      </c>
      <c r="Q98" s="169"/>
      <c r="R98" s="170"/>
      <c r="S98" s="168">
        <f>SUMIF('PP10'!$I$3:$I$201,"WP6-Infrastructure",'PP10'!$H$3:$H$201)</f>
        <v>0</v>
      </c>
      <c r="T98" s="169"/>
      <c r="U98" s="170"/>
      <c r="V98" s="183">
        <f t="shared" si="28"/>
        <v>0</v>
      </c>
      <c r="W98" s="184"/>
      <c r="X98" s="184"/>
    </row>
    <row r="99" spans="1:24" x14ac:dyDescent="0.25">
      <c r="A99" s="185" t="s">
        <v>121</v>
      </c>
      <c r="B99" s="185"/>
      <c r="C99" s="185"/>
      <c r="D99" s="177">
        <f>D98+D97+D96+D95+D94+D93</f>
        <v>0</v>
      </c>
      <c r="E99" s="178"/>
      <c r="F99" s="179"/>
      <c r="G99" s="177">
        <f>G98+G97+G96+G95+G94+G93</f>
        <v>0</v>
      </c>
      <c r="H99" s="178"/>
      <c r="I99" s="179"/>
      <c r="J99" s="177">
        <f>J98+J97+J96+J95+J94+J93</f>
        <v>0</v>
      </c>
      <c r="K99" s="178"/>
      <c r="L99" s="179"/>
      <c r="M99" s="177">
        <f>M98+M97+M96+M95+M94+M93</f>
        <v>0</v>
      </c>
      <c r="N99" s="178"/>
      <c r="O99" s="179"/>
      <c r="P99" s="177">
        <f>P98+P97+P96+P95+P94+P93</f>
        <v>0</v>
      </c>
      <c r="Q99" s="178"/>
      <c r="R99" s="179"/>
      <c r="S99" s="177">
        <f>S98+S97+S96+S95+S94+S93</f>
        <v>0</v>
      </c>
      <c r="T99" s="178"/>
      <c r="U99" s="179"/>
      <c r="V99" s="186">
        <f t="shared" si="28"/>
        <v>0</v>
      </c>
      <c r="W99" s="187"/>
      <c r="X99" s="183"/>
    </row>
  </sheetData>
  <sheetProtection algorithmName="SHA-512" hashValue="aieZlPLHQ+slaOPcVd90NI5lg6CmE/HNOj/0xMq9u0m1rco4NL2g4Q0F0vrI/ZvbS6kLHZVBac2rprywfG3Knw==" saltValue="dTj4p/WKNQdwW70uojFUoQ==" spinCount="100000" sheet="1" objects="1" scenarios="1"/>
  <customSheetViews>
    <customSheetView guid="{2B49AB30-385C-4FA6-8FFA-C73E7A96D169}" scale="130">
      <selection activeCell="Y6" sqref="Y6"/>
      <rowBreaks count="9" manualBreakCount="9">
        <brk id="9" max="16383" man="1"/>
        <brk id="19" max="16383" man="1"/>
        <brk id="29" max="16383" man="1"/>
        <brk id="39" max="16383" man="1"/>
        <brk id="49" max="16383" man="1"/>
        <brk id="59" max="16383" man="1"/>
        <brk id="69" max="16383" man="1"/>
        <brk id="79" max="16383" man="1"/>
        <brk id="89" max="16383" man="1"/>
      </rowBreaks>
      <pageMargins left="0.70866141732283472" right="0.70866141732283472" top="0.74803149606299213" bottom="0.74803149606299213" header="0.31496062992125984" footer="0.31496062992125984"/>
      <pageSetup paperSize="9" scale="81" fitToHeight="30" orientation="portrait" r:id="rId1"/>
      <headerFooter scaleWithDoc="0">
        <oddHeader>&amp;LInterreg EMR&amp;R&amp;A</oddHeader>
        <oddFooter>&amp;LSpecification of budget&amp;R&amp;P from &amp;N</oddFooter>
      </headerFooter>
    </customSheetView>
  </customSheetViews>
  <mergeCells count="650">
    <mergeCell ref="V1:X2"/>
    <mergeCell ref="A3:C3"/>
    <mergeCell ref="V3:X3"/>
    <mergeCell ref="D3:F3"/>
    <mergeCell ref="P4:R4"/>
    <mergeCell ref="S4:U4"/>
    <mergeCell ref="A31:C31"/>
    <mergeCell ref="A32:C32"/>
    <mergeCell ref="D33:F33"/>
    <mergeCell ref="J5:L5"/>
    <mergeCell ref="A4:C4"/>
    <mergeCell ref="V4:X4"/>
    <mergeCell ref="A29:C29"/>
    <mergeCell ref="V29:X29"/>
    <mergeCell ref="D27:F27"/>
    <mergeCell ref="A27:C27"/>
    <mergeCell ref="V27:X27"/>
    <mergeCell ref="A26:C26"/>
    <mergeCell ref="V26:X26"/>
    <mergeCell ref="A5:C5"/>
    <mergeCell ref="V5:X5"/>
    <mergeCell ref="D24:F24"/>
    <mergeCell ref="D25:F25"/>
    <mergeCell ref="D26:F26"/>
    <mergeCell ref="V31:X32"/>
    <mergeCell ref="V35:X35"/>
    <mergeCell ref="A36:C36"/>
    <mergeCell ref="V36:X36"/>
    <mergeCell ref="A33:C33"/>
    <mergeCell ref="V33:X33"/>
    <mergeCell ref="D35:F35"/>
    <mergeCell ref="J33:L33"/>
    <mergeCell ref="M33:O33"/>
    <mergeCell ref="P33:R33"/>
    <mergeCell ref="S33:U33"/>
    <mergeCell ref="P31:R32"/>
    <mergeCell ref="S31:U32"/>
    <mergeCell ref="J34:L34"/>
    <mergeCell ref="M34:O34"/>
    <mergeCell ref="P34:R34"/>
    <mergeCell ref="S34:U34"/>
    <mergeCell ref="A54:C54"/>
    <mergeCell ref="V54:X54"/>
    <mergeCell ref="D28:F28"/>
    <mergeCell ref="V55:X55"/>
    <mergeCell ref="D43:F43"/>
    <mergeCell ref="D44:F44"/>
    <mergeCell ref="A52:C52"/>
    <mergeCell ref="A28:C28"/>
    <mergeCell ref="V28:X28"/>
    <mergeCell ref="A51:C51"/>
    <mergeCell ref="A49:C49"/>
    <mergeCell ref="V49:X49"/>
    <mergeCell ref="D37:F37"/>
    <mergeCell ref="D38:F38"/>
    <mergeCell ref="A45:C45"/>
    <mergeCell ref="D39:F39"/>
    <mergeCell ref="A48:C48"/>
    <mergeCell ref="V48:X48"/>
    <mergeCell ref="A46:C46"/>
    <mergeCell ref="A34:C34"/>
    <mergeCell ref="V34:X34"/>
    <mergeCell ref="D34:F34"/>
    <mergeCell ref="A35:C35"/>
    <mergeCell ref="D31:F32"/>
    <mergeCell ref="V46:X46"/>
    <mergeCell ref="A44:C44"/>
    <mergeCell ref="V44:X44"/>
    <mergeCell ref="A38:C38"/>
    <mergeCell ref="V38:X38"/>
    <mergeCell ref="V45:X45"/>
    <mergeCell ref="D36:F36"/>
    <mergeCell ref="A42:C42"/>
    <mergeCell ref="A43:C43"/>
    <mergeCell ref="V43:X43"/>
    <mergeCell ref="A39:C39"/>
    <mergeCell ref="V39:X39"/>
    <mergeCell ref="A37:C37"/>
    <mergeCell ref="V37:X37"/>
    <mergeCell ref="G43:I43"/>
    <mergeCell ref="A41:C41"/>
    <mergeCell ref="P46:R46"/>
    <mergeCell ref="S46:U46"/>
    <mergeCell ref="D45:F45"/>
    <mergeCell ref="J44:L44"/>
    <mergeCell ref="M44:O44"/>
    <mergeCell ref="P44:R44"/>
    <mergeCell ref="S44:U44"/>
    <mergeCell ref="M43:O43"/>
    <mergeCell ref="A25:C25"/>
    <mergeCell ref="V25:X25"/>
    <mergeCell ref="A24:C24"/>
    <mergeCell ref="V24:X24"/>
    <mergeCell ref="A6:C6"/>
    <mergeCell ref="V6:X6"/>
    <mergeCell ref="D23:F23"/>
    <mergeCell ref="D19:F19"/>
    <mergeCell ref="G8:I8"/>
    <mergeCell ref="A23:C23"/>
    <mergeCell ref="V23:X23"/>
    <mergeCell ref="D21:F22"/>
    <mergeCell ref="V21:X22"/>
    <mergeCell ref="A22:C22"/>
    <mergeCell ref="A21:C21"/>
    <mergeCell ref="A18:C18"/>
    <mergeCell ref="V18:X18"/>
    <mergeCell ref="A19:C19"/>
    <mergeCell ref="V19:X19"/>
    <mergeCell ref="G23:I23"/>
    <mergeCell ref="G19:I19"/>
    <mergeCell ref="G21:I22"/>
    <mergeCell ref="J23:L23"/>
    <mergeCell ref="M23:O23"/>
    <mergeCell ref="D7:F7"/>
    <mergeCell ref="D18:F18"/>
    <mergeCell ref="A11:C11"/>
    <mergeCell ref="A7:C7"/>
    <mergeCell ref="D8:F8"/>
    <mergeCell ref="A17:C17"/>
    <mergeCell ref="G7:I7"/>
    <mergeCell ref="D9:F9"/>
    <mergeCell ref="S8:U8"/>
    <mergeCell ref="S11:U12"/>
    <mergeCell ref="S13:U13"/>
    <mergeCell ref="S9:U9"/>
    <mergeCell ref="P18:R18"/>
    <mergeCell ref="S18:U18"/>
    <mergeCell ref="J14:L14"/>
    <mergeCell ref="M14:O14"/>
    <mergeCell ref="P14:R14"/>
    <mergeCell ref="S14:U14"/>
    <mergeCell ref="J16:L16"/>
    <mergeCell ref="M16:O16"/>
    <mergeCell ref="P16:R16"/>
    <mergeCell ref="S16:U16"/>
    <mergeCell ref="J17:L17"/>
    <mergeCell ref="M17:O17"/>
    <mergeCell ref="V17:X17"/>
    <mergeCell ref="D17:F17"/>
    <mergeCell ref="V7:X7"/>
    <mergeCell ref="A16:C16"/>
    <mergeCell ref="V16:X16"/>
    <mergeCell ref="D16:F16"/>
    <mergeCell ref="G16:I16"/>
    <mergeCell ref="A8:C8"/>
    <mergeCell ref="V8:X8"/>
    <mergeCell ref="A15:C15"/>
    <mergeCell ref="V15:X15"/>
    <mergeCell ref="D15:F15"/>
    <mergeCell ref="A12:C12"/>
    <mergeCell ref="G14:I14"/>
    <mergeCell ref="G15:I15"/>
    <mergeCell ref="G17:I17"/>
    <mergeCell ref="A14:C14"/>
    <mergeCell ref="V14:X14"/>
    <mergeCell ref="D14:F14"/>
    <mergeCell ref="V9:X9"/>
    <mergeCell ref="D11:F12"/>
    <mergeCell ref="G13:I13"/>
    <mergeCell ref="A13:C13"/>
    <mergeCell ref="V11:X12"/>
    <mergeCell ref="V13:X13"/>
    <mergeCell ref="D13:F13"/>
    <mergeCell ref="G9:I9"/>
    <mergeCell ref="A9:C9"/>
    <mergeCell ref="A47:C47"/>
    <mergeCell ref="V47:X47"/>
    <mergeCell ref="D47:F47"/>
    <mergeCell ref="D48:F48"/>
    <mergeCell ref="D49:F49"/>
    <mergeCell ref="G47:I47"/>
    <mergeCell ref="D46:F46"/>
    <mergeCell ref="G46:I46"/>
    <mergeCell ref="J47:L47"/>
    <mergeCell ref="M47:O47"/>
    <mergeCell ref="P47:R47"/>
    <mergeCell ref="S47:U47"/>
    <mergeCell ref="J48:L48"/>
    <mergeCell ref="M48:O48"/>
    <mergeCell ref="P48:R48"/>
    <mergeCell ref="S48:U48"/>
    <mergeCell ref="J35:L35"/>
    <mergeCell ref="M35:O35"/>
    <mergeCell ref="P35:R35"/>
    <mergeCell ref="S35:U35"/>
    <mergeCell ref="A53:C53"/>
    <mergeCell ref="V53:X53"/>
    <mergeCell ref="A55:C55"/>
    <mergeCell ref="D53:F53"/>
    <mergeCell ref="D54:F54"/>
    <mergeCell ref="D55:F55"/>
    <mergeCell ref="G54:I54"/>
    <mergeCell ref="J36:L36"/>
    <mergeCell ref="G36:I36"/>
    <mergeCell ref="G53:I53"/>
    <mergeCell ref="G55:I55"/>
    <mergeCell ref="J37:L37"/>
    <mergeCell ref="G37:I37"/>
    <mergeCell ref="S41:U42"/>
    <mergeCell ref="J43:L43"/>
    <mergeCell ref="G48:I48"/>
    <mergeCell ref="G44:I44"/>
    <mergeCell ref="J45:L45"/>
    <mergeCell ref="M45:O45"/>
    <mergeCell ref="P45:R45"/>
    <mergeCell ref="S45:U45"/>
    <mergeCell ref="G45:I45"/>
    <mergeCell ref="J46:L46"/>
    <mergeCell ref="M46:O46"/>
    <mergeCell ref="A56:C56"/>
    <mergeCell ref="A58:C58"/>
    <mergeCell ref="V58:X58"/>
    <mergeCell ref="D56:F56"/>
    <mergeCell ref="D58:F58"/>
    <mergeCell ref="G56:I56"/>
    <mergeCell ref="G58:I58"/>
    <mergeCell ref="G59:I59"/>
    <mergeCell ref="J59:L59"/>
    <mergeCell ref="M59:O59"/>
    <mergeCell ref="P59:R59"/>
    <mergeCell ref="S59:U59"/>
    <mergeCell ref="S58:U58"/>
    <mergeCell ref="V56:X56"/>
    <mergeCell ref="J56:L56"/>
    <mergeCell ref="M56:O56"/>
    <mergeCell ref="P56:R56"/>
    <mergeCell ref="S56:U56"/>
    <mergeCell ref="A57:C57"/>
    <mergeCell ref="V57:X57"/>
    <mergeCell ref="V41:X42"/>
    <mergeCell ref="D41:F42"/>
    <mergeCell ref="J41:L42"/>
    <mergeCell ref="G39:I39"/>
    <mergeCell ref="J39:L39"/>
    <mergeCell ref="M39:O39"/>
    <mergeCell ref="P39:R39"/>
    <mergeCell ref="S39:U39"/>
    <mergeCell ref="G41:I42"/>
    <mergeCell ref="M41:O42"/>
    <mergeCell ref="P41:R42"/>
    <mergeCell ref="G38:I38"/>
    <mergeCell ref="G64:I64"/>
    <mergeCell ref="G65:I65"/>
    <mergeCell ref="G66:I66"/>
    <mergeCell ref="G67:I67"/>
    <mergeCell ref="J66:L66"/>
    <mergeCell ref="M66:O66"/>
    <mergeCell ref="P66:R66"/>
    <mergeCell ref="S66:U66"/>
    <mergeCell ref="J65:L65"/>
    <mergeCell ref="J58:L58"/>
    <mergeCell ref="M58:O58"/>
    <mergeCell ref="P58:R58"/>
    <mergeCell ref="M49:O49"/>
    <mergeCell ref="P49:R49"/>
    <mergeCell ref="S49:U49"/>
    <mergeCell ref="M54:O54"/>
    <mergeCell ref="P54:R54"/>
    <mergeCell ref="S54:U54"/>
    <mergeCell ref="M55:O55"/>
    <mergeCell ref="P55:R55"/>
    <mergeCell ref="S55:U55"/>
    <mergeCell ref="J53:L53"/>
    <mergeCell ref="M53:O53"/>
    <mergeCell ref="A62:C62"/>
    <mergeCell ref="J57:L57"/>
    <mergeCell ref="M57:O57"/>
    <mergeCell ref="A64:C64"/>
    <mergeCell ref="V64:X64"/>
    <mergeCell ref="D64:F64"/>
    <mergeCell ref="A59:C59"/>
    <mergeCell ref="V59:X59"/>
    <mergeCell ref="A61:C61"/>
    <mergeCell ref="D59:F59"/>
    <mergeCell ref="P57:R57"/>
    <mergeCell ref="S57:U57"/>
    <mergeCell ref="A68:C68"/>
    <mergeCell ref="V68:X68"/>
    <mergeCell ref="D68:F68"/>
    <mergeCell ref="A63:C63"/>
    <mergeCell ref="V63:X63"/>
    <mergeCell ref="D63:F63"/>
    <mergeCell ref="G68:I68"/>
    <mergeCell ref="G63:I63"/>
    <mergeCell ref="J63:L63"/>
    <mergeCell ref="M63:O63"/>
    <mergeCell ref="P63:R63"/>
    <mergeCell ref="S63:U63"/>
    <mergeCell ref="J64:L64"/>
    <mergeCell ref="M64:O64"/>
    <mergeCell ref="P64:R64"/>
    <mergeCell ref="S64:U64"/>
    <mergeCell ref="A65:C65"/>
    <mergeCell ref="V65:X65"/>
    <mergeCell ref="A66:C66"/>
    <mergeCell ref="V66:X66"/>
    <mergeCell ref="A67:C67"/>
    <mergeCell ref="V67:X67"/>
    <mergeCell ref="D65:F65"/>
    <mergeCell ref="D66:F66"/>
    <mergeCell ref="A69:C69"/>
    <mergeCell ref="V69:X69"/>
    <mergeCell ref="A71:C71"/>
    <mergeCell ref="D69:F69"/>
    <mergeCell ref="G69:I69"/>
    <mergeCell ref="G74:I74"/>
    <mergeCell ref="J74:L74"/>
    <mergeCell ref="M74:O74"/>
    <mergeCell ref="P74:R74"/>
    <mergeCell ref="S74:U74"/>
    <mergeCell ref="V71:X72"/>
    <mergeCell ref="J69:L69"/>
    <mergeCell ref="M69:O69"/>
    <mergeCell ref="P69:R69"/>
    <mergeCell ref="S69:U69"/>
    <mergeCell ref="J71:L72"/>
    <mergeCell ref="M71:O72"/>
    <mergeCell ref="P71:R72"/>
    <mergeCell ref="S71:U72"/>
    <mergeCell ref="V51:X52"/>
    <mergeCell ref="G78:I78"/>
    <mergeCell ref="G49:I49"/>
    <mergeCell ref="J49:L49"/>
    <mergeCell ref="A75:C75"/>
    <mergeCell ref="V75:X75"/>
    <mergeCell ref="A76:C76"/>
    <mergeCell ref="V76:X76"/>
    <mergeCell ref="A77:C77"/>
    <mergeCell ref="V77:X77"/>
    <mergeCell ref="D75:F75"/>
    <mergeCell ref="D76:F76"/>
    <mergeCell ref="D77:F77"/>
    <mergeCell ref="J76:L76"/>
    <mergeCell ref="G75:I75"/>
    <mergeCell ref="G76:I76"/>
    <mergeCell ref="G77:I77"/>
    <mergeCell ref="J75:L75"/>
    <mergeCell ref="M75:O75"/>
    <mergeCell ref="P75:R75"/>
    <mergeCell ref="A72:C72"/>
    <mergeCell ref="A74:C74"/>
    <mergeCell ref="V74:X74"/>
    <mergeCell ref="D74:F74"/>
    <mergeCell ref="A84:C84"/>
    <mergeCell ref="V84:X84"/>
    <mergeCell ref="A82:C82"/>
    <mergeCell ref="A79:C79"/>
    <mergeCell ref="V79:X79"/>
    <mergeCell ref="J77:L77"/>
    <mergeCell ref="M77:O77"/>
    <mergeCell ref="P77:R77"/>
    <mergeCell ref="S77:U77"/>
    <mergeCell ref="M79:O79"/>
    <mergeCell ref="A78:C78"/>
    <mergeCell ref="V78:X78"/>
    <mergeCell ref="D78:F78"/>
    <mergeCell ref="P79:R79"/>
    <mergeCell ref="S79:U79"/>
    <mergeCell ref="J79:L79"/>
    <mergeCell ref="J81:L82"/>
    <mergeCell ref="M81:O82"/>
    <mergeCell ref="P81:R82"/>
    <mergeCell ref="S81:U82"/>
    <mergeCell ref="J78:L78"/>
    <mergeCell ref="M78:O78"/>
    <mergeCell ref="P78:R78"/>
    <mergeCell ref="S78:U78"/>
    <mergeCell ref="D51:F52"/>
    <mergeCell ref="G84:I84"/>
    <mergeCell ref="D84:F84"/>
    <mergeCell ref="D85:F85"/>
    <mergeCell ref="D86:F86"/>
    <mergeCell ref="D87:F87"/>
    <mergeCell ref="G86:I86"/>
    <mergeCell ref="G87:I87"/>
    <mergeCell ref="G85:I85"/>
    <mergeCell ref="G73:I73"/>
    <mergeCell ref="D79:F79"/>
    <mergeCell ref="G79:I79"/>
    <mergeCell ref="G71:I72"/>
    <mergeCell ref="D57:F57"/>
    <mergeCell ref="G57:I57"/>
    <mergeCell ref="D67:F67"/>
    <mergeCell ref="G51:I52"/>
    <mergeCell ref="A91:C91"/>
    <mergeCell ref="A92:C92"/>
    <mergeCell ref="A93:C93"/>
    <mergeCell ref="V93:X93"/>
    <mergeCell ref="D93:F93"/>
    <mergeCell ref="A88:C88"/>
    <mergeCell ref="V88:X88"/>
    <mergeCell ref="D88:F88"/>
    <mergeCell ref="G88:I88"/>
    <mergeCell ref="G93:I93"/>
    <mergeCell ref="A89:C89"/>
    <mergeCell ref="V89:X89"/>
    <mergeCell ref="D89:F89"/>
    <mergeCell ref="G89:I89"/>
    <mergeCell ref="J89:L89"/>
    <mergeCell ref="M89:O89"/>
    <mergeCell ref="P89:R89"/>
    <mergeCell ref="S89:U89"/>
    <mergeCell ref="A97:C97"/>
    <mergeCell ref="V97:X97"/>
    <mergeCell ref="A98:C98"/>
    <mergeCell ref="V98:X98"/>
    <mergeCell ref="A99:C99"/>
    <mergeCell ref="V99:X99"/>
    <mergeCell ref="D97:F97"/>
    <mergeCell ref="D98:F98"/>
    <mergeCell ref="D99:F99"/>
    <mergeCell ref="G98:I98"/>
    <mergeCell ref="G99:I99"/>
    <mergeCell ref="J98:L98"/>
    <mergeCell ref="M98:O98"/>
    <mergeCell ref="P98:R98"/>
    <mergeCell ref="J99:L99"/>
    <mergeCell ref="S98:U98"/>
    <mergeCell ref="M99:O99"/>
    <mergeCell ref="P99:R99"/>
    <mergeCell ref="S99:U99"/>
    <mergeCell ref="A94:C94"/>
    <mergeCell ref="V94:X94"/>
    <mergeCell ref="A96:C96"/>
    <mergeCell ref="V96:X96"/>
    <mergeCell ref="D94:F94"/>
    <mergeCell ref="D96:F96"/>
    <mergeCell ref="J55:L55"/>
    <mergeCell ref="G96:I96"/>
    <mergeCell ref="G97:I97"/>
    <mergeCell ref="G94:I94"/>
    <mergeCell ref="J97:L97"/>
    <mergeCell ref="M97:O97"/>
    <mergeCell ref="P97:R97"/>
    <mergeCell ref="S97:U97"/>
    <mergeCell ref="D61:F62"/>
    <mergeCell ref="G61:I62"/>
    <mergeCell ref="V61:X62"/>
    <mergeCell ref="J68:L68"/>
    <mergeCell ref="M65:O65"/>
    <mergeCell ref="P65:R65"/>
    <mergeCell ref="S65:U65"/>
    <mergeCell ref="A73:C73"/>
    <mergeCell ref="V73:X73"/>
    <mergeCell ref="D73:F73"/>
    <mergeCell ref="A83:C83"/>
    <mergeCell ref="V83:X83"/>
    <mergeCell ref="D83:F83"/>
    <mergeCell ref="G83:I83"/>
    <mergeCell ref="J88:L88"/>
    <mergeCell ref="M88:O88"/>
    <mergeCell ref="P88:R88"/>
    <mergeCell ref="S88:U88"/>
    <mergeCell ref="J84:L84"/>
    <mergeCell ref="M84:O84"/>
    <mergeCell ref="P84:R84"/>
    <mergeCell ref="S84:U84"/>
    <mergeCell ref="P83:R83"/>
    <mergeCell ref="S83:U83"/>
    <mergeCell ref="A85:C85"/>
    <mergeCell ref="V85:X85"/>
    <mergeCell ref="A86:C86"/>
    <mergeCell ref="V86:X86"/>
    <mergeCell ref="A87:C87"/>
    <mergeCell ref="V87:X87"/>
    <mergeCell ref="J86:L86"/>
    <mergeCell ref="M86:O86"/>
    <mergeCell ref="P86:R86"/>
    <mergeCell ref="S86:U86"/>
    <mergeCell ref="A95:C95"/>
    <mergeCell ref="V95:X95"/>
    <mergeCell ref="D95:F95"/>
    <mergeCell ref="J96:L96"/>
    <mergeCell ref="G95:I95"/>
    <mergeCell ref="D71:F72"/>
    <mergeCell ref="J73:L73"/>
    <mergeCell ref="M73:O73"/>
    <mergeCell ref="P73:R73"/>
    <mergeCell ref="S73:U73"/>
    <mergeCell ref="A81:C81"/>
    <mergeCell ref="J87:L87"/>
    <mergeCell ref="M87:O87"/>
    <mergeCell ref="P87:R87"/>
    <mergeCell ref="S87:U87"/>
    <mergeCell ref="D81:F82"/>
    <mergeCell ref="J83:L83"/>
    <mergeCell ref="M83:O83"/>
    <mergeCell ref="G81:I82"/>
    <mergeCell ref="V81:X82"/>
    <mergeCell ref="J85:L85"/>
    <mergeCell ref="M85:O85"/>
    <mergeCell ref="P85:R85"/>
    <mergeCell ref="S85:U85"/>
    <mergeCell ref="J94:L94"/>
    <mergeCell ref="M96:O96"/>
    <mergeCell ref="P96:R96"/>
    <mergeCell ref="S96:U96"/>
    <mergeCell ref="V91:X92"/>
    <mergeCell ref="D91:F92"/>
    <mergeCell ref="G91:I92"/>
    <mergeCell ref="J91:L92"/>
    <mergeCell ref="M91:O92"/>
    <mergeCell ref="P91:R92"/>
    <mergeCell ref="S91:U92"/>
    <mergeCell ref="J95:L95"/>
    <mergeCell ref="M95:O95"/>
    <mergeCell ref="P95:R95"/>
    <mergeCell ref="M94:O94"/>
    <mergeCell ref="P94:R94"/>
    <mergeCell ref="S94:U94"/>
    <mergeCell ref="S95:U95"/>
    <mergeCell ref="J93:L93"/>
    <mergeCell ref="M93:O93"/>
    <mergeCell ref="P93:R93"/>
    <mergeCell ref="S93:U93"/>
    <mergeCell ref="A1:C1"/>
    <mergeCell ref="A2:C2"/>
    <mergeCell ref="G5:I5"/>
    <mergeCell ref="G6:I6"/>
    <mergeCell ref="D4:F4"/>
    <mergeCell ref="D5:F5"/>
    <mergeCell ref="D6:F6"/>
    <mergeCell ref="D1:F2"/>
    <mergeCell ref="G1:I2"/>
    <mergeCell ref="G3:I3"/>
    <mergeCell ref="G4:I4"/>
    <mergeCell ref="D29:F29"/>
    <mergeCell ref="G18:I18"/>
    <mergeCell ref="G29:I29"/>
    <mergeCell ref="G28:I28"/>
    <mergeCell ref="G27:I27"/>
    <mergeCell ref="P5:R5"/>
    <mergeCell ref="G35:I35"/>
    <mergeCell ref="G34:I34"/>
    <mergeCell ref="G31:I32"/>
    <mergeCell ref="G33:I33"/>
    <mergeCell ref="G26:I26"/>
    <mergeCell ref="G25:I25"/>
    <mergeCell ref="G24:I24"/>
    <mergeCell ref="J11:L12"/>
    <mergeCell ref="M11:O12"/>
    <mergeCell ref="P11:R12"/>
    <mergeCell ref="J13:L13"/>
    <mergeCell ref="M13:O13"/>
    <mergeCell ref="P13:R13"/>
    <mergeCell ref="J9:L9"/>
    <mergeCell ref="M9:O9"/>
    <mergeCell ref="P9:R9"/>
    <mergeCell ref="J18:L18"/>
    <mergeCell ref="M18:O18"/>
    <mergeCell ref="M4:O4"/>
    <mergeCell ref="J1:L2"/>
    <mergeCell ref="M5:O5"/>
    <mergeCell ref="G11:I12"/>
    <mergeCell ref="S5:U5"/>
    <mergeCell ref="J6:L6"/>
    <mergeCell ref="M6:O6"/>
    <mergeCell ref="P6:R6"/>
    <mergeCell ref="S6:U6"/>
    <mergeCell ref="J4:L4"/>
    <mergeCell ref="M1:O2"/>
    <mergeCell ref="P1:R2"/>
    <mergeCell ref="S1:U2"/>
    <mergeCell ref="J3:L3"/>
    <mergeCell ref="M3:O3"/>
    <mergeCell ref="P3:R3"/>
    <mergeCell ref="S3:U3"/>
    <mergeCell ref="J7:L7"/>
    <mergeCell ref="M7:O7"/>
    <mergeCell ref="P7:R7"/>
    <mergeCell ref="S7:U7"/>
    <mergeCell ref="J8:L8"/>
    <mergeCell ref="M8:O8"/>
    <mergeCell ref="P8:R8"/>
    <mergeCell ref="S23:U23"/>
    <mergeCell ref="J19:L19"/>
    <mergeCell ref="J21:L22"/>
    <mergeCell ref="M21:O22"/>
    <mergeCell ref="P21:R22"/>
    <mergeCell ref="S21:U22"/>
    <mergeCell ref="P23:R23"/>
    <mergeCell ref="J24:L24"/>
    <mergeCell ref="M24:O24"/>
    <mergeCell ref="P24:R24"/>
    <mergeCell ref="S24:U24"/>
    <mergeCell ref="P17:R17"/>
    <mergeCell ref="S17:U17"/>
    <mergeCell ref="J15:L15"/>
    <mergeCell ref="M15:O15"/>
    <mergeCell ref="P15:R15"/>
    <mergeCell ref="S15:U15"/>
    <mergeCell ref="M19:O19"/>
    <mergeCell ref="P19:R19"/>
    <mergeCell ref="S19:U19"/>
    <mergeCell ref="J26:L26"/>
    <mergeCell ref="M26:O26"/>
    <mergeCell ref="P26:R26"/>
    <mergeCell ref="S26:U26"/>
    <mergeCell ref="J27:L27"/>
    <mergeCell ref="M27:O27"/>
    <mergeCell ref="P27:R27"/>
    <mergeCell ref="S27:U27"/>
    <mergeCell ref="S25:U25"/>
    <mergeCell ref="J25:L25"/>
    <mergeCell ref="M25:O25"/>
    <mergeCell ref="P25:R25"/>
    <mergeCell ref="P67:R67"/>
    <mergeCell ref="S67:U67"/>
    <mergeCell ref="J29:L29"/>
    <mergeCell ref="M29:O29"/>
    <mergeCell ref="P29:R29"/>
    <mergeCell ref="S29:U29"/>
    <mergeCell ref="J31:L32"/>
    <mergeCell ref="M31:O32"/>
    <mergeCell ref="P43:R43"/>
    <mergeCell ref="S43:U43"/>
    <mergeCell ref="J38:L38"/>
    <mergeCell ref="M38:O38"/>
    <mergeCell ref="P38:R38"/>
    <mergeCell ref="S38:U38"/>
    <mergeCell ref="M36:O36"/>
    <mergeCell ref="P36:R36"/>
    <mergeCell ref="S36:U36"/>
    <mergeCell ref="M37:O37"/>
    <mergeCell ref="P37:R37"/>
    <mergeCell ref="S37:U37"/>
    <mergeCell ref="S75:U75"/>
    <mergeCell ref="M76:O76"/>
    <mergeCell ref="P76:R76"/>
    <mergeCell ref="S76:U76"/>
    <mergeCell ref="J28:L28"/>
    <mergeCell ref="M28:O28"/>
    <mergeCell ref="P28:R28"/>
    <mergeCell ref="S28:U28"/>
    <mergeCell ref="P53:R53"/>
    <mergeCell ref="S53:U53"/>
    <mergeCell ref="J54:L54"/>
    <mergeCell ref="M68:O68"/>
    <mergeCell ref="P68:R68"/>
    <mergeCell ref="S68:U68"/>
    <mergeCell ref="J51:L52"/>
    <mergeCell ref="M51:O52"/>
    <mergeCell ref="P51:R52"/>
    <mergeCell ref="S51:U52"/>
    <mergeCell ref="J61:L62"/>
    <mergeCell ref="M61:O62"/>
    <mergeCell ref="P61:R62"/>
    <mergeCell ref="S61:U62"/>
    <mergeCell ref="J67:L67"/>
    <mergeCell ref="M67:O67"/>
  </mergeCells>
  <conditionalFormatting sqref="A2:C2">
    <cfRule type="cellIs" dxfId="29" priority="18" stopIfTrue="1" operator="equal">
      <formula>0</formula>
    </cfRule>
  </conditionalFormatting>
  <conditionalFormatting sqref="A12:C12">
    <cfRule type="cellIs" dxfId="28" priority="16" stopIfTrue="1" operator="equal">
      <formula>0</formula>
    </cfRule>
  </conditionalFormatting>
  <conditionalFormatting sqref="A22:C22">
    <cfRule type="cellIs" dxfId="27" priority="15" stopIfTrue="1" operator="equal">
      <formula>0</formula>
    </cfRule>
  </conditionalFormatting>
  <conditionalFormatting sqref="A32:C32">
    <cfRule type="cellIs" dxfId="26" priority="7" stopIfTrue="1" operator="equal">
      <formula>0</formula>
    </cfRule>
  </conditionalFormatting>
  <conditionalFormatting sqref="A42:C42">
    <cfRule type="cellIs" dxfId="25" priority="6" stopIfTrue="1" operator="equal">
      <formula>0</formula>
    </cfRule>
  </conditionalFormatting>
  <conditionalFormatting sqref="A52:C52">
    <cfRule type="cellIs" dxfId="24" priority="5" stopIfTrue="1" operator="equal">
      <formula>0</formula>
    </cfRule>
  </conditionalFormatting>
  <conditionalFormatting sqref="A62:C62">
    <cfRule type="cellIs" dxfId="23" priority="4" stopIfTrue="1" operator="equal">
      <formula>0</formula>
    </cfRule>
  </conditionalFormatting>
  <conditionalFormatting sqref="A72:C72">
    <cfRule type="cellIs" dxfId="22" priority="3" stopIfTrue="1" operator="equal">
      <formula>0</formula>
    </cfRule>
  </conditionalFormatting>
  <conditionalFormatting sqref="A82:C82">
    <cfRule type="cellIs" dxfId="21" priority="2" stopIfTrue="1" operator="equal">
      <formula>0</formula>
    </cfRule>
  </conditionalFormatting>
  <conditionalFormatting sqref="A92:C92">
    <cfRule type="cellIs" dxfId="20" priority="1" stopIfTrue="1" operator="equal">
      <formula>0</formula>
    </cfRule>
  </conditionalFormatting>
  <pageMargins left="0.70866141732283472" right="0.70866141732283472" top="0.74803149606299213" bottom="0.74803149606299213" header="0.31496062992125984" footer="0.31496062992125984"/>
  <pageSetup paperSize="9" scale="81" fitToHeight="30" orientation="portrait" r:id="rId2"/>
  <headerFooter scaleWithDoc="0">
    <oddHeader>&amp;LInterreg EMR&amp;R&amp;A</oddHeader>
    <oddFooter>&amp;LSpecification of budget&amp;R&amp;P from &amp;N</oddFooter>
  </headerFooter>
  <rowBreaks count="9" manualBreakCount="9">
    <brk id="9" max="16383" man="1"/>
    <brk id="19" max="16383" man="1"/>
    <brk id="29" max="16383" man="1"/>
    <brk id="39" max="16383" man="1"/>
    <brk id="49" max="16383" man="1"/>
    <brk id="59" max="16383" man="1"/>
    <brk id="69" max="16383" man="1"/>
    <brk id="79" max="16383" man="1"/>
    <brk id="89"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3">
    <tabColor rgb="FFFFCC00"/>
    <pageSetUpPr fitToPage="1"/>
  </sheetPr>
  <dimension ref="A1:J46"/>
  <sheetViews>
    <sheetView topLeftCell="B1" zoomScale="115" zoomScaleNormal="115" zoomScaleSheetLayoutView="100" workbookViewId="0">
      <selection activeCell="J25" sqref="J25"/>
    </sheetView>
  </sheetViews>
  <sheetFormatPr defaultRowHeight="12" x14ac:dyDescent="0.2"/>
  <cols>
    <col min="1" max="1" width="7.5703125" style="88" hidden="1" customWidth="1"/>
    <col min="2" max="2" width="13" style="88" customWidth="1"/>
    <col min="3" max="3" width="13" style="88" hidden="1" customWidth="1"/>
    <col min="4" max="4" width="13" style="110" customWidth="1"/>
    <col min="5" max="5" width="18.28515625" style="110" customWidth="1"/>
    <col min="6" max="6" width="15.140625" style="110" customWidth="1"/>
    <col min="7" max="8" width="13" style="110" customWidth="1"/>
    <col min="9" max="9" width="13.7109375" style="110" customWidth="1"/>
    <col min="10" max="10" width="13" style="110" customWidth="1"/>
    <col min="11" max="16384" width="9.140625" style="88"/>
  </cols>
  <sheetData>
    <row r="1" spans="1:10" ht="36" x14ac:dyDescent="0.2">
      <c r="D1" s="89" t="s">
        <v>19</v>
      </c>
      <c r="E1" s="90" t="s">
        <v>20</v>
      </c>
      <c r="F1" s="90" t="s">
        <v>44</v>
      </c>
      <c r="G1" s="90" t="s">
        <v>21</v>
      </c>
      <c r="H1" s="90" t="s">
        <v>22</v>
      </c>
      <c r="I1" s="90" t="s">
        <v>82</v>
      </c>
      <c r="J1" s="91" t="s">
        <v>43</v>
      </c>
    </row>
    <row r="2" spans="1:10" ht="15.75" customHeight="1" x14ac:dyDescent="0.2">
      <c r="B2" s="92" t="s">
        <v>23</v>
      </c>
      <c r="C2" s="93"/>
      <c r="D2" s="94">
        <f>'Project Budget'!D3+'Project Budget'!D13+'Project Budget'!D23+'Project Budget'!D33+'Project Budget'!D43+'Project Budget'!D53+'Project Budget'!D63+'Project Budget'!D73+'Project Budget'!D83+'Project Budget'!D93</f>
        <v>0</v>
      </c>
      <c r="E2" s="94">
        <f>'Project Budget'!G3+'Project Budget'!G13+'Project Budget'!G23+'Project Budget'!G33+'Project Budget'!G43+'Project Budget'!G53+'Project Budget'!G63+'Project Budget'!G73+'Project Budget'!G83+'Project Budget'!G93</f>
        <v>0</v>
      </c>
      <c r="F2" s="94">
        <f>'Project Budget'!J3+'Project Budget'!J13+'Project Budget'!J23+'Project Budget'!J33+'Project Budget'!J43+'Project Budget'!J53+'Project Budget'!J63+'Project Budget'!J73+'Project Budget'!J83+'Project Budget'!J93</f>
        <v>0</v>
      </c>
      <c r="G2" s="94">
        <f>'Project Budget'!M3+'Project Budget'!M13+'Project Budget'!M23+'Project Budget'!M33+'Project Budget'!M43+'Project Budget'!M53+'Project Budget'!M63+'Project Budget'!M73+'Project Budget'!M83+'Project Budget'!M93</f>
        <v>0</v>
      </c>
      <c r="H2" s="94">
        <f>'Project Budget'!P3+'Project Budget'!P13+'Project Budget'!P23+'Project Budget'!P33+'Project Budget'!P43+'Project Budget'!P53+'Project Budget'!P63+'Project Budget'!P73+'Project Budget'!P83+'Project Budget'!P93</f>
        <v>0</v>
      </c>
      <c r="I2" s="94">
        <f>'Project Budget'!S3+'Project Budget'!S13+'Project Budget'!S23+'Project Budget'!S33+'Project Budget'!S43+'Project Budget'!S53+'Project Budget'!S63+'Project Budget'!S73+'Project Budget'!S83+'Project Budget'!S93</f>
        <v>0</v>
      </c>
      <c r="J2" s="95">
        <f t="shared" ref="J2:J7" si="0">SUM(D2:I2)</f>
        <v>0</v>
      </c>
    </row>
    <row r="3" spans="1:10" ht="15.75" customHeight="1" x14ac:dyDescent="0.2">
      <c r="B3" s="92" t="s">
        <v>24</v>
      </c>
      <c r="C3" s="93"/>
      <c r="D3" s="94">
        <f>'Project Budget'!D4+'Project Budget'!D14+'Project Budget'!D24+'Project Budget'!D34+'Project Budget'!D44+'Project Budget'!D54+'Project Budget'!D64+'Project Budget'!D74+'Project Budget'!D84+'Project Budget'!D94</f>
        <v>0</v>
      </c>
      <c r="E3" s="94">
        <f>'Project Budget'!G4+'Project Budget'!G14+'Project Budget'!G24+'Project Budget'!G34+'Project Budget'!G44+'Project Budget'!G54+'Project Budget'!G64+'Project Budget'!G74+'Project Budget'!G84+'Project Budget'!G94</f>
        <v>0</v>
      </c>
      <c r="F3" s="94">
        <f>'Project Budget'!J4+'Project Budget'!J14+'Project Budget'!J24+'Project Budget'!J34+'Project Budget'!J44+'Project Budget'!J54+'Project Budget'!J64+'Project Budget'!J74+'Project Budget'!J84+'Project Budget'!J94</f>
        <v>0</v>
      </c>
      <c r="G3" s="94">
        <f>'Project Budget'!M4+'Project Budget'!M14+'Project Budget'!M24+'Project Budget'!M34+'Project Budget'!M44+'Project Budget'!M54+'Project Budget'!M64+'Project Budget'!M74+'Project Budget'!M84+'Project Budget'!M94</f>
        <v>0</v>
      </c>
      <c r="H3" s="94">
        <f>'Project Budget'!P4+'Project Budget'!P14+'Project Budget'!P24+'Project Budget'!P34+'Project Budget'!P44+'Project Budget'!P54+'Project Budget'!P64+'Project Budget'!P74+'Project Budget'!P84+'Project Budget'!P94</f>
        <v>0</v>
      </c>
      <c r="I3" s="94">
        <f>'Project Budget'!S4+'Project Budget'!S14+'Project Budget'!S24+'Project Budget'!S34+'Project Budget'!S44+'Project Budget'!S54+'Project Budget'!S64+'Project Budget'!S74+'Project Budget'!S84+'Project Budget'!S94</f>
        <v>0</v>
      </c>
      <c r="J3" s="95">
        <f t="shared" si="0"/>
        <v>0</v>
      </c>
    </row>
    <row r="4" spans="1:10" ht="15.75" customHeight="1" x14ac:dyDescent="0.2">
      <c r="B4" s="92" t="s">
        <v>25</v>
      </c>
      <c r="C4" s="93"/>
      <c r="D4" s="94">
        <f>'Project Budget'!D5+'Project Budget'!D15+'Project Budget'!D25+'Project Budget'!D35+'Project Budget'!D45+'Project Budget'!D55+'Project Budget'!D65+'Project Budget'!D75+'Project Budget'!D85+'Project Budget'!D95</f>
        <v>0</v>
      </c>
      <c r="E4" s="94">
        <f>'Project Budget'!G5+'Project Budget'!G15+'Project Budget'!G25+'Project Budget'!G35+'Project Budget'!G45+'Project Budget'!G55+'Project Budget'!G65+'Project Budget'!G75+'Project Budget'!G85+'Project Budget'!G95</f>
        <v>0</v>
      </c>
      <c r="F4" s="94">
        <f>'Project Budget'!J5+'Project Budget'!J15+'Project Budget'!J25+'Project Budget'!J35+'Project Budget'!J45+'Project Budget'!J55+'Project Budget'!J65+'Project Budget'!J75+'Project Budget'!J85+'Project Budget'!J95</f>
        <v>0</v>
      </c>
      <c r="G4" s="94">
        <f>'Project Budget'!M5+'Project Budget'!M15+'Project Budget'!M25+'Project Budget'!M35+'Project Budget'!M45+'Project Budget'!M55+'Project Budget'!M65+'Project Budget'!M75+'Project Budget'!M85+'Project Budget'!M95</f>
        <v>0</v>
      </c>
      <c r="H4" s="94">
        <f>'Project Budget'!P5+'Project Budget'!P15+'Project Budget'!P25+'Project Budget'!P35+'Project Budget'!P45+'Project Budget'!P55+'Project Budget'!P65+'Project Budget'!P75+'Project Budget'!P85+'Project Budget'!P95</f>
        <v>0</v>
      </c>
      <c r="I4" s="94">
        <f>'Project Budget'!S5+'Project Budget'!S15+'Project Budget'!S25+'Project Budget'!S35+'Project Budget'!S45+'Project Budget'!S55+'Project Budget'!S65+'Project Budget'!S75+'Project Budget'!S85+'Project Budget'!S95</f>
        <v>0</v>
      </c>
      <c r="J4" s="95">
        <f t="shared" si="0"/>
        <v>0</v>
      </c>
    </row>
    <row r="5" spans="1:10" ht="15.75" customHeight="1" x14ac:dyDescent="0.2">
      <c r="B5" s="92" t="s">
        <v>26</v>
      </c>
      <c r="C5" s="93"/>
      <c r="D5" s="94">
        <f>'Project Budget'!D6+'Project Budget'!D16+'Project Budget'!D26+'Project Budget'!D36+'Project Budget'!D46+'Project Budget'!D56+'Project Budget'!D66+'Project Budget'!D76+'Project Budget'!D86+'Project Budget'!D96</f>
        <v>0</v>
      </c>
      <c r="E5" s="94">
        <f>'Project Budget'!G6+'Project Budget'!G16+'Project Budget'!G26+'Project Budget'!G36+'Project Budget'!G46+'Project Budget'!G56+'Project Budget'!G66+'Project Budget'!G76+'Project Budget'!G86+'Project Budget'!G96</f>
        <v>0</v>
      </c>
      <c r="F5" s="94">
        <f>'Project Budget'!J6+'Project Budget'!J16+'Project Budget'!J26+'Project Budget'!J36+'Project Budget'!J46+'Project Budget'!J56+'Project Budget'!J66+'Project Budget'!J76+'Project Budget'!J86+'Project Budget'!J96</f>
        <v>0</v>
      </c>
      <c r="G5" s="94">
        <f>'Project Budget'!M6+'Project Budget'!M16+'Project Budget'!M26+'Project Budget'!M36+'Project Budget'!M46+'Project Budget'!M56+'Project Budget'!M66+'Project Budget'!M76+'Project Budget'!M86+'Project Budget'!M96</f>
        <v>0</v>
      </c>
      <c r="H5" s="94">
        <f>'Project Budget'!P6+'Project Budget'!P16+'Project Budget'!P26+'Project Budget'!P36+'Project Budget'!P46+'Project Budget'!P56+'Project Budget'!P66+'Project Budget'!P76+'Project Budget'!P86+'Project Budget'!P96</f>
        <v>0</v>
      </c>
      <c r="I5" s="94">
        <f>'Project Budget'!S6+'Project Budget'!S16+'Project Budget'!S26+'Project Budget'!S36+'Project Budget'!S46+'Project Budget'!S56+'Project Budget'!S66+'Project Budget'!S76+'Project Budget'!S86+'Project Budget'!S96</f>
        <v>0</v>
      </c>
      <c r="J5" s="95">
        <f t="shared" si="0"/>
        <v>0</v>
      </c>
    </row>
    <row r="6" spans="1:10" ht="15.75" customHeight="1" x14ac:dyDescent="0.2">
      <c r="B6" s="92" t="s">
        <v>27</v>
      </c>
      <c r="C6" s="93"/>
      <c r="D6" s="94">
        <f>'Project Budget'!D7+'Project Budget'!D17+'Project Budget'!D27+'Project Budget'!D37+'Project Budget'!D47+'Project Budget'!D57+'Project Budget'!D67+'Project Budget'!D77+'Project Budget'!D87+'Project Budget'!D97</f>
        <v>0</v>
      </c>
      <c r="E6" s="94">
        <f>'Project Budget'!G7+'Project Budget'!G17+'Project Budget'!G27+'Project Budget'!G37+'Project Budget'!G47+'Project Budget'!G57+'Project Budget'!G67+'Project Budget'!G77+'Project Budget'!G87+'Project Budget'!G97</f>
        <v>0</v>
      </c>
      <c r="F6" s="94">
        <f>'Project Budget'!J7+'Project Budget'!J17+'Project Budget'!J27+'Project Budget'!J37+'Project Budget'!J47+'Project Budget'!J57+'Project Budget'!J67+'Project Budget'!J77+'Project Budget'!J87+'Project Budget'!J97</f>
        <v>0</v>
      </c>
      <c r="G6" s="94">
        <f>'Project Budget'!M7+'Project Budget'!M17+'Project Budget'!M27+'Project Budget'!M37+'Project Budget'!M47+'Project Budget'!M57+'Project Budget'!M67+'Project Budget'!M77+'Project Budget'!M87+'Project Budget'!M97</f>
        <v>0</v>
      </c>
      <c r="H6" s="94">
        <f>'Project Budget'!P7+'Project Budget'!P17+'Project Budget'!P27+'Project Budget'!P37+'Project Budget'!P47+'Project Budget'!P57+'Project Budget'!P67+'Project Budget'!P77+'Project Budget'!P87+'Project Budget'!P97</f>
        <v>0</v>
      </c>
      <c r="I6" s="94">
        <f>'Project Budget'!S7+'Project Budget'!S17+'Project Budget'!S27+'Project Budget'!S37+'Project Budget'!S47+'Project Budget'!S57+'Project Budget'!S67+'Project Budget'!S77+'Project Budget'!S87+'Project Budget'!S97</f>
        <v>0</v>
      </c>
      <c r="J6" s="95">
        <f t="shared" si="0"/>
        <v>0</v>
      </c>
    </row>
    <row r="7" spans="1:10" ht="15.75" customHeight="1" x14ac:dyDescent="0.2">
      <c r="B7" s="92" t="s">
        <v>28</v>
      </c>
      <c r="C7" s="93"/>
      <c r="D7" s="94">
        <f>'Project Budget'!D8+'Project Budget'!D18+'Project Budget'!D28+'Project Budget'!D38+'Project Budget'!D48+'Project Budget'!D58+'Project Budget'!D68+'Project Budget'!D78+'Project Budget'!D88+'Project Budget'!D98</f>
        <v>0</v>
      </c>
      <c r="E7" s="94">
        <f>'Project Budget'!G8+'Project Budget'!G18+'Project Budget'!G28+'Project Budget'!G38+'Project Budget'!G48+'Project Budget'!G58+'Project Budget'!G68+'Project Budget'!G78+'Project Budget'!G88+'Project Budget'!G98</f>
        <v>0</v>
      </c>
      <c r="F7" s="94">
        <f>'Project Budget'!J8+'Project Budget'!J18+'Project Budget'!J28+'Project Budget'!J38+'Project Budget'!J48+'Project Budget'!J58+'Project Budget'!J68+'Project Budget'!J78+'Project Budget'!J88+'Project Budget'!J98</f>
        <v>0</v>
      </c>
      <c r="G7" s="94">
        <f>'Project Budget'!M8+'Project Budget'!M18+'Project Budget'!M28+'Project Budget'!M38+'Project Budget'!M48+'Project Budget'!M58+'Project Budget'!M68+'Project Budget'!M78+'Project Budget'!M88+'Project Budget'!M98</f>
        <v>0</v>
      </c>
      <c r="H7" s="94">
        <f>'Project Budget'!P8+'Project Budget'!P18+'Project Budget'!P28+'Project Budget'!P38+'Project Budget'!P48+'Project Budget'!P58+'Project Budget'!P68+'Project Budget'!P78+'Project Budget'!P88+'Project Budget'!P98</f>
        <v>0</v>
      </c>
      <c r="I7" s="94">
        <f>'Project Budget'!S8+'Project Budget'!S18+'Project Budget'!S28+'Project Budget'!S38+'Project Budget'!S48+'Project Budget'!S58+'Project Budget'!S68+'Project Budget'!S78+'Project Budget'!S88+'Project Budget'!S98</f>
        <v>0</v>
      </c>
      <c r="J7" s="95">
        <f t="shared" si="0"/>
        <v>0</v>
      </c>
    </row>
    <row r="8" spans="1:10" ht="15.75" customHeight="1" x14ac:dyDescent="0.2">
      <c r="B8" s="96" t="s">
        <v>43</v>
      </c>
      <c r="C8" s="97"/>
      <c r="D8" s="95">
        <f>SUM(D2:D7)</f>
        <v>0</v>
      </c>
      <c r="E8" s="95">
        <f t="shared" ref="E8:J8" si="1">SUM(E2:E7)</f>
        <v>0</v>
      </c>
      <c r="F8" s="95">
        <f t="shared" si="1"/>
        <v>0</v>
      </c>
      <c r="G8" s="95">
        <f t="shared" si="1"/>
        <v>0</v>
      </c>
      <c r="H8" s="95">
        <f t="shared" si="1"/>
        <v>0</v>
      </c>
      <c r="I8" s="95">
        <f t="shared" si="1"/>
        <v>0</v>
      </c>
      <c r="J8" s="95">
        <f t="shared" si="1"/>
        <v>0</v>
      </c>
    </row>
    <row r="9" spans="1:10" ht="15.75" customHeight="1" x14ac:dyDescent="0.2"/>
    <row r="10" spans="1:10" ht="15.75" customHeight="1" x14ac:dyDescent="0.2"/>
    <row r="11" spans="1:10" ht="36" x14ac:dyDescent="0.2">
      <c r="D11" s="89" t="s">
        <v>19</v>
      </c>
      <c r="E11" s="90" t="s">
        <v>20</v>
      </c>
      <c r="F11" s="90" t="s">
        <v>44</v>
      </c>
      <c r="G11" s="90" t="s">
        <v>21</v>
      </c>
      <c r="H11" s="90" t="s">
        <v>22</v>
      </c>
      <c r="I11" s="90" t="s">
        <v>82</v>
      </c>
      <c r="J11" s="98" t="s">
        <v>43</v>
      </c>
    </row>
    <row r="12" spans="1:10" ht="15.75" customHeight="1" x14ac:dyDescent="0.2">
      <c r="A12" s="99" t="str">
        <f>'Cover page'!K14</f>
        <v>ERDF</v>
      </c>
      <c r="B12" s="92" t="str">
        <f>IF('Cover page'!$C$14="","LP (PP1)",'Cover page'!$C$14)</f>
        <v>LP (PP1)</v>
      </c>
      <c r="C12" s="100">
        <f>'Cover page'!G14</f>
        <v>0</v>
      </c>
      <c r="D12" s="94">
        <f>SUMIF('LP (PP1)'!$B3:$B201,"Staff",'LP (PP1)'!$H3:$H201)</f>
        <v>0</v>
      </c>
      <c r="E12" s="94">
        <f>D12*15%</f>
        <v>0</v>
      </c>
      <c r="F12" s="94">
        <f>D12*1.5%</f>
        <v>0</v>
      </c>
      <c r="G12" s="94">
        <f>SUMIF('LP (PP1)'!$B3:$B201,"External Expertise &amp; Services",'LP (PP1)'!$H3:$H201)</f>
        <v>0</v>
      </c>
      <c r="H12" s="94">
        <f>SUMIF('LP (PP1)'!$B3:$B201,"Equipment",'LP (PP1)'!$H3:$H201)</f>
        <v>0</v>
      </c>
      <c r="I12" s="94">
        <f>SUMIF('LP (PP1)'!$B3:$B201,"Infrastructure",'LP (PP1)'!$H3:$H201)</f>
        <v>0</v>
      </c>
      <c r="J12" s="95">
        <f>SUM(D12:I12)</f>
        <v>0</v>
      </c>
    </row>
    <row r="13" spans="1:10" ht="15.75" customHeight="1" x14ac:dyDescent="0.2">
      <c r="A13" s="99" t="str">
        <f>'Cover page'!K15</f>
        <v>ERDF</v>
      </c>
      <c r="B13" s="92" t="str">
        <f>IF('Cover page'!$C$15="","PP2",'Cover page'!$C$15)</f>
        <v>PP2</v>
      </c>
      <c r="C13" s="100">
        <f>'Cover page'!G15</f>
        <v>0</v>
      </c>
      <c r="D13" s="94">
        <f>SUMIF('PP2'!$B3:$B201,"Staff",'PP2'!$H3:$H201)</f>
        <v>0</v>
      </c>
      <c r="E13" s="94">
        <f t="shared" ref="E13:E21" si="2">D13*15%</f>
        <v>0</v>
      </c>
      <c r="F13" s="94">
        <f t="shared" ref="F13:F21" si="3">D13*1.5%</f>
        <v>0</v>
      </c>
      <c r="G13" s="94">
        <f>SUMIF('PP2'!$B3:$B201,"External Expertise &amp; Services",'PP2'!$H3:$H201)</f>
        <v>0</v>
      </c>
      <c r="H13" s="94">
        <f>SUMIF('PP2'!$B3:$B201,"Equipment",'PP2'!$H3:$H201)</f>
        <v>0</v>
      </c>
      <c r="I13" s="94">
        <f>SUMIF('PP2'!$B3:$B201,"Infrastructure",'PP2'!$H3:$H201)</f>
        <v>0</v>
      </c>
      <c r="J13" s="95">
        <f t="shared" ref="J13:J21" si="4">SUM(D13:I13)</f>
        <v>0</v>
      </c>
    </row>
    <row r="14" spans="1:10" ht="15.75" customHeight="1" x14ac:dyDescent="0.2">
      <c r="A14" s="99" t="str">
        <f>'Cover page'!K16</f>
        <v>ERDF</v>
      </c>
      <c r="B14" s="92" t="str">
        <f>IF('Cover page'!$C$16="","PP3",'Cover page'!$C$16)</f>
        <v>PP3</v>
      </c>
      <c r="C14" s="100">
        <f>'Cover page'!G16</f>
        <v>0</v>
      </c>
      <c r="D14" s="94">
        <f>SUMIF('PP3'!$B3:$B201,"Staff",'PP3'!$H3:$H201)</f>
        <v>0</v>
      </c>
      <c r="E14" s="94">
        <f t="shared" si="2"/>
        <v>0</v>
      </c>
      <c r="F14" s="94">
        <f t="shared" si="3"/>
        <v>0</v>
      </c>
      <c r="G14" s="94">
        <f>SUMIF('PP3'!$B3:$B201,"External Expertise &amp; Services",'PP3'!$H3:$H201)</f>
        <v>0</v>
      </c>
      <c r="H14" s="94">
        <f>SUMIF('PP3'!$B3:$B201,"Equipment",'PP3'!$H3:$H201)</f>
        <v>0</v>
      </c>
      <c r="I14" s="94">
        <f>SUMIF('PP3'!$B3:$B201,"Infrastructure",'PP3'!$H3:$H201)</f>
        <v>0</v>
      </c>
      <c r="J14" s="95">
        <f t="shared" si="4"/>
        <v>0</v>
      </c>
    </row>
    <row r="15" spans="1:10" ht="15.75" customHeight="1" x14ac:dyDescent="0.2">
      <c r="A15" s="99" t="str">
        <f>'Cover page'!K17</f>
        <v>ERDF</v>
      </c>
      <c r="B15" s="92" t="str">
        <f>IF('Cover page'!$C$17="","PP4",'Cover page'!$C$17)</f>
        <v>PP4</v>
      </c>
      <c r="C15" s="100">
        <f>'Cover page'!G17</f>
        <v>0</v>
      </c>
      <c r="D15" s="94">
        <f>SUMIF('PP4'!$B3:$B201,"Staff",'PP4'!$H3:$H201)</f>
        <v>0</v>
      </c>
      <c r="E15" s="94">
        <f t="shared" si="2"/>
        <v>0</v>
      </c>
      <c r="F15" s="94">
        <f t="shared" si="3"/>
        <v>0</v>
      </c>
      <c r="G15" s="94">
        <f>SUMIF('PP4'!$B3:$B201,"External Expertise &amp; Services",'PP4'!$H3:$H201)</f>
        <v>0</v>
      </c>
      <c r="H15" s="94">
        <f>SUMIF('PP4'!$B3:$B201,"Equipment",'PP4'!$H3:$H201)</f>
        <v>0</v>
      </c>
      <c r="I15" s="94">
        <f>SUMIF('PP4'!$B3:$B201,"Infrastructure",'PP4'!$H3:$H201)</f>
        <v>0</v>
      </c>
      <c r="J15" s="95">
        <f t="shared" si="4"/>
        <v>0</v>
      </c>
    </row>
    <row r="16" spans="1:10" ht="15.75" customHeight="1" x14ac:dyDescent="0.2">
      <c r="A16" s="99" t="str">
        <f>'Cover page'!K18</f>
        <v>ERDF</v>
      </c>
      <c r="B16" s="92" t="str">
        <f>IF('Cover page'!$C$18="","PP5",'Cover page'!$C$18)</f>
        <v>PP5</v>
      </c>
      <c r="C16" s="100">
        <f>'Cover page'!G18</f>
        <v>0</v>
      </c>
      <c r="D16" s="94">
        <f>SUMIF('PP5'!$B$3:$B$201,"Staff",'PP5'!$H$3:$H$201)</f>
        <v>0</v>
      </c>
      <c r="E16" s="94">
        <f t="shared" si="2"/>
        <v>0</v>
      </c>
      <c r="F16" s="94">
        <f t="shared" si="3"/>
        <v>0</v>
      </c>
      <c r="G16" s="94">
        <f>SUMIF('PP5'!$B$3:$B$201,"External Expertise &amp; Services",'PP5'!$H$3:$H$201)</f>
        <v>0</v>
      </c>
      <c r="H16" s="94">
        <f>SUMIF('PP5'!$B$3:$B$201,"Equipment",'PP5'!$H$3:$H$201)</f>
        <v>0</v>
      </c>
      <c r="I16" s="94">
        <f>SUMIF('PP5'!$B$3:$B$201,"Infrastructure",'PP5'!$H$3:$H$201)</f>
        <v>0</v>
      </c>
      <c r="J16" s="95">
        <f t="shared" si="4"/>
        <v>0</v>
      </c>
    </row>
    <row r="17" spans="1:10" ht="15.75" customHeight="1" x14ac:dyDescent="0.2">
      <c r="A17" s="99" t="str">
        <f>'Cover page'!K19</f>
        <v>ERDF</v>
      </c>
      <c r="B17" s="92" t="str">
        <f>IF('Cover page'!$C$19="","PP6",'Cover page'!$C$19)</f>
        <v>PP6</v>
      </c>
      <c r="C17" s="100">
        <f>'Cover page'!G19</f>
        <v>0</v>
      </c>
      <c r="D17" s="94">
        <f>SUMIF('PP6'!$B$3:$B$201,"Staff",'PP6'!$H$3:$H$201)</f>
        <v>0</v>
      </c>
      <c r="E17" s="94">
        <f t="shared" si="2"/>
        <v>0</v>
      </c>
      <c r="F17" s="94">
        <f t="shared" si="3"/>
        <v>0</v>
      </c>
      <c r="G17" s="94">
        <f>SUMIF('PP6'!$B$3:$B$201,"External Expertise &amp; Services",'PP6'!$H$3:$H$201)</f>
        <v>0</v>
      </c>
      <c r="H17" s="94">
        <f>SUMIF('PP6'!$B$3:$B$201,"Equipment",'PP6'!$H$3:$H$201)</f>
        <v>0</v>
      </c>
      <c r="I17" s="94">
        <f>SUMIF('PP6'!$B$3:$B$201,"Infrastructure",'PP6'!$H$3:$H$201)</f>
        <v>0</v>
      </c>
      <c r="J17" s="95">
        <f t="shared" si="4"/>
        <v>0</v>
      </c>
    </row>
    <row r="18" spans="1:10" ht="15.75" customHeight="1" x14ac:dyDescent="0.2">
      <c r="A18" s="99" t="str">
        <f>'Cover page'!K20</f>
        <v>ERDF</v>
      </c>
      <c r="B18" s="92" t="str">
        <f>IF('Cover page'!$C$20="","PP7",'Cover page'!$C$20)</f>
        <v>PP7</v>
      </c>
      <c r="C18" s="100">
        <f>'Cover page'!G20</f>
        <v>0</v>
      </c>
      <c r="D18" s="94">
        <f>SUMIF('PP7'!$B$3:$B$201,"Staff",'PP7'!$H$3:$H$201)</f>
        <v>0</v>
      </c>
      <c r="E18" s="94">
        <f t="shared" si="2"/>
        <v>0</v>
      </c>
      <c r="F18" s="94">
        <f t="shared" si="3"/>
        <v>0</v>
      </c>
      <c r="G18" s="94">
        <f>SUMIF('PP7'!$B$3:$B$201,"External Expertise &amp; Services",'PP7'!$H$3:$H$201)</f>
        <v>0</v>
      </c>
      <c r="H18" s="94">
        <f>SUMIF('PP7'!$B$3:$B$201,"Equipment",'PP7'!$H$3:$H$201)</f>
        <v>0</v>
      </c>
      <c r="I18" s="94">
        <f>SUMIF('PP7'!$B$3:$B$201,"Infrastructure",'PP7'!$H$3:$H$201)</f>
        <v>0</v>
      </c>
      <c r="J18" s="95">
        <f t="shared" si="4"/>
        <v>0</v>
      </c>
    </row>
    <row r="19" spans="1:10" ht="15.75" customHeight="1" x14ac:dyDescent="0.2">
      <c r="A19" s="99" t="str">
        <f>'Cover page'!K21</f>
        <v>ERDF</v>
      </c>
      <c r="B19" s="92" t="str">
        <f>IF('Cover page'!$C$21="","PP8",'Cover page'!$C$21)</f>
        <v>PP8</v>
      </c>
      <c r="C19" s="100">
        <f>'Cover page'!G21</f>
        <v>0</v>
      </c>
      <c r="D19" s="94">
        <f>SUMIF('PP8'!$B$3:$B$201,"Staff",'PP8'!$H$3:$H$201)</f>
        <v>0</v>
      </c>
      <c r="E19" s="94">
        <f t="shared" si="2"/>
        <v>0</v>
      </c>
      <c r="F19" s="94">
        <f t="shared" si="3"/>
        <v>0</v>
      </c>
      <c r="G19" s="94">
        <f>SUMIF('PP8'!$B$3:$B$201,"External Expertise &amp; Services",'PP8'!$H$3:$H$201)</f>
        <v>0</v>
      </c>
      <c r="H19" s="94">
        <f>SUMIF('PP8'!$B$3:$B$201,"Equipment",'PP8'!$H$3:$H$201)</f>
        <v>0</v>
      </c>
      <c r="I19" s="94">
        <f>SUMIF('PP8'!$B$3:$B$201,"Infrastructure",'PP8'!$H$3:$H$201)</f>
        <v>0</v>
      </c>
      <c r="J19" s="95">
        <f t="shared" si="4"/>
        <v>0</v>
      </c>
    </row>
    <row r="20" spans="1:10" ht="15.75" customHeight="1" x14ac:dyDescent="0.2">
      <c r="A20" s="99" t="str">
        <f>'Cover page'!K22</f>
        <v>ERDF</v>
      </c>
      <c r="B20" s="92" t="str">
        <f>IF('Cover page'!$C$22="","PP9",'Cover page'!$C$22)</f>
        <v>PP9</v>
      </c>
      <c r="C20" s="100">
        <f>'Cover page'!G22</f>
        <v>0</v>
      </c>
      <c r="D20" s="94">
        <f>SUMIF('PP9'!$B$3:$B$201,"Staff",'PP9'!$H$3:$H$201)</f>
        <v>0</v>
      </c>
      <c r="E20" s="94">
        <f t="shared" si="2"/>
        <v>0</v>
      </c>
      <c r="F20" s="94">
        <f t="shared" si="3"/>
        <v>0</v>
      </c>
      <c r="G20" s="94">
        <f>SUMIF('PP9'!$B$3:$B$201,"External Expertise &amp; Services",'PP9'!$H$3:$H$201)</f>
        <v>0</v>
      </c>
      <c r="H20" s="94">
        <f>SUMIF('PP9'!$B$3:$B$201,"Equipment",'PP9'!$H$3:$H$201)</f>
        <v>0</v>
      </c>
      <c r="I20" s="94">
        <f>SUMIF('PP9'!$B$3:$B$201,"Infrastructure",'PP9'!$H$3:$H$201)</f>
        <v>0</v>
      </c>
      <c r="J20" s="95">
        <f t="shared" si="4"/>
        <v>0</v>
      </c>
    </row>
    <row r="21" spans="1:10" ht="15.75" customHeight="1" x14ac:dyDescent="0.2">
      <c r="A21" s="99" t="str">
        <f>'Cover page'!K23</f>
        <v>ERDF</v>
      </c>
      <c r="B21" s="92" t="str">
        <f>IF('Cover page'!$C$23="","PP10",'Cover page'!$C$23)</f>
        <v>PP10</v>
      </c>
      <c r="C21" s="100">
        <f>'Cover page'!G23</f>
        <v>0</v>
      </c>
      <c r="D21" s="94">
        <f>SUMIF('PP10'!$B$3:$B$201,"Staff",'PP10'!$H$3:$H$201)</f>
        <v>0</v>
      </c>
      <c r="E21" s="94">
        <f t="shared" si="2"/>
        <v>0</v>
      </c>
      <c r="F21" s="94">
        <f t="shared" si="3"/>
        <v>0</v>
      </c>
      <c r="G21" s="94">
        <f>SUMIF('PP10'!$B$3:$B$201,"External Expertise &amp; Services",'PP10'!$H$3:$H$201)</f>
        <v>0</v>
      </c>
      <c r="H21" s="94">
        <f>SUMIF('PP10'!$B$3:$B$201,"Equipment",'PP10'!$H$3:$H$201)</f>
        <v>0</v>
      </c>
      <c r="I21" s="94">
        <f>SUMIF('PP10'!$B$3:$B$201,"Infrastructure",'PP10'!$H$3:$H$201)</f>
        <v>0</v>
      </c>
      <c r="J21" s="95">
        <f t="shared" si="4"/>
        <v>0</v>
      </c>
    </row>
    <row r="22" spans="1:10" ht="15.75" customHeight="1" x14ac:dyDescent="0.2">
      <c r="A22" s="101"/>
      <c r="B22" s="102" t="s">
        <v>43</v>
      </c>
      <c r="C22" s="103"/>
      <c r="D22" s="95">
        <f t="shared" ref="D22:H22" si="5">SUM(D12:D21)</f>
        <v>0</v>
      </c>
      <c r="E22" s="95">
        <f t="shared" si="5"/>
        <v>0</v>
      </c>
      <c r="F22" s="95">
        <f t="shared" si="5"/>
        <v>0</v>
      </c>
      <c r="G22" s="95">
        <f t="shared" si="5"/>
        <v>0</v>
      </c>
      <c r="H22" s="95">
        <f t="shared" si="5"/>
        <v>0</v>
      </c>
      <c r="I22" s="95">
        <f>SUM(I12:I21)</f>
        <v>0</v>
      </c>
      <c r="J22" s="95">
        <f>SUM(D22:I22)</f>
        <v>0</v>
      </c>
    </row>
    <row r="23" spans="1:10" ht="15.75" hidden="1" customHeight="1" x14ac:dyDescent="0.2"/>
    <row r="24" spans="1:10" ht="15.75" hidden="1" customHeight="1" x14ac:dyDescent="0.2"/>
    <row r="25" spans="1:10" ht="15.75" hidden="1" customHeight="1" x14ac:dyDescent="0.2">
      <c r="D25" s="104" t="s">
        <v>19</v>
      </c>
      <c r="E25" s="105" t="s">
        <v>20</v>
      </c>
      <c r="F25" s="105" t="s">
        <v>44</v>
      </c>
      <c r="G25" s="105" t="s">
        <v>21</v>
      </c>
      <c r="H25" s="105" t="s">
        <v>22</v>
      </c>
      <c r="I25" s="105" t="s">
        <v>82</v>
      </c>
      <c r="J25" s="106" t="s">
        <v>43</v>
      </c>
    </row>
    <row r="26" spans="1:10" ht="15.75" hidden="1" customHeight="1" x14ac:dyDescent="0.2">
      <c r="B26" s="100" t="s">
        <v>56</v>
      </c>
      <c r="C26" s="100"/>
      <c r="D26" s="107">
        <f>SUMIF($C$12:$C$21,"Albania",D$12:D$21)</f>
        <v>0</v>
      </c>
      <c r="E26" s="107">
        <f>SUMIF($C$12:$C$21,"Albania",E$12:E$21)</f>
        <v>0</v>
      </c>
      <c r="F26" s="107">
        <f t="shared" ref="F26:I26" si="6">SUMIF($C$12:$C$21,"Albania",F$12:F$21)</f>
        <v>0</v>
      </c>
      <c r="G26" s="107">
        <f t="shared" si="6"/>
        <v>0</v>
      </c>
      <c r="H26" s="107">
        <f t="shared" si="6"/>
        <v>0</v>
      </c>
      <c r="I26" s="107">
        <f t="shared" si="6"/>
        <v>0</v>
      </c>
      <c r="J26" s="108">
        <f t="shared" ref="J26:J30" si="7">SUM(D26:I26)</f>
        <v>0</v>
      </c>
    </row>
    <row r="27" spans="1:10" ht="15.75" hidden="1" customHeight="1" x14ac:dyDescent="0.2">
      <c r="B27" s="100" t="s">
        <v>15</v>
      </c>
      <c r="C27" s="100"/>
      <c r="D27" s="107">
        <f t="shared" ref="D27:I27" si="8">SUMIF($C$12:$C$21,"Bulgaria",D$12:D$21)</f>
        <v>0</v>
      </c>
      <c r="E27" s="107">
        <f t="shared" si="8"/>
        <v>0</v>
      </c>
      <c r="F27" s="107">
        <f t="shared" si="8"/>
        <v>0</v>
      </c>
      <c r="G27" s="107">
        <f t="shared" si="8"/>
        <v>0</v>
      </c>
      <c r="H27" s="107">
        <f t="shared" si="8"/>
        <v>0</v>
      </c>
      <c r="I27" s="107">
        <f t="shared" si="8"/>
        <v>0</v>
      </c>
      <c r="J27" s="108">
        <f t="shared" si="7"/>
        <v>0</v>
      </c>
    </row>
    <row r="28" spans="1:10" ht="15.75" hidden="1" customHeight="1" x14ac:dyDescent="0.2">
      <c r="B28" s="100" t="s">
        <v>57</v>
      </c>
      <c r="C28" s="100"/>
      <c r="D28" s="107">
        <f>SUMIF($C$12:$C$21,"Cyprus",D$12:D$21)</f>
        <v>0</v>
      </c>
      <c r="E28" s="107">
        <f t="shared" ref="E28:I28" si="9">SUMIF($C$12:$C$21,"Cyprus",E$12:E$21)</f>
        <v>0</v>
      </c>
      <c r="F28" s="107">
        <f t="shared" si="9"/>
        <v>0</v>
      </c>
      <c r="G28" s="107">
        <f t="shared" si="9"/>
        <v>0</v>
      </c>
      <c r="H28" s="107">
        <f t="shared" si="9"/>
        <v>0</v>
      </c>
      <c r="I28" s="107">
        <f t="shared" si="9"/>
        <v>0</v>
      </c>
      <c r="J28" s="108">
        <f t="shared" si="7"/>
        <v>0</v>
      </c>
    </row>
    <row r="29" spans="1:10" ht="15.75" hidden="1" customHeight="1" x14ac:dyDescent="0.2">
      <c r="B29" s="100" t="s">
        <v>58</v>
      </c>
      <c r="C29" s="100"/>
      <c r="D29" s="107">
        <f>SUMIF($C$12:$C$21,"The former Yugoslav Republic of Macedonia",D$12:D$21)</f>
        <v>0</v>
      </c>
      <c r="E29" s="107">
        <f t="shared" ref="E29:I29" si="10">SUMIF($C$12:$C$21,"The former Yugoslav Republic of Macedonia",E$12:E$21)</f>
        <v>0</v>
      </c>
      <c r="F29" s="107">
        <f t="shared" si="10"/>
        <v>0</v>
      </c>
      <c r="G29" s="107">
        <f t="shared" si="10"/>
        <v>0</v>
      </c>
      <c r="H29" s="107">
        <f t="shared" si="10"/>
        <v>0</v>
      </c>
      <c r="I29" s="107">
        <f t="shared" si="10"/>
        <v>0</v>
      </c>
      <c r="J29" s="108">
        <f t="shared" si="7"/>
        <v>0</v>
      </c>
    </row>
    <row r="30" spans="1:10" ht="15.75" hidden="1" customHeight="1" x14ac:dyDescent="0.2">
      <c r="B30" s="100" t="s">
        <v>14</v>
      </c>
      <c r="C30" s="100"/>
      <c r="D30" s="107">
        <f t="shared" ref="D30:I30" si="11">SUMIF($C$12:$C$21,"Greece",D$12:D$21)</f>
        <v>0</v>
      </c>
      <c r="E30" s="107">
        <f t="shared" si="11"/>
        <v>0</v>
      </c>
      <c r="F30" s="107">
        <f t="shared" si="11"/>
        <v>0</v>
      </c>
      <c r="G30" s="107">
        <f t="shared" si="11"/>
        <v>0</v>
      </c>
      <c r="H30" s="107">
        <f t="shared" si="11"/>
        <v>0</v>
      </c>
      <c r="I30" s="107">
        <f t="shared" si="11"/>
        <v>0</v>
      </c>
      <c r="J30" s="108">
        <f t="shared" si="7"/>
        <v>0</v>
      </c>
    </row>
    <row r="31" spans="1:10" ht="15.75" hidden="1" customHeight="1" x14ac:dyDescent="0.2">
      <c r="B31" s="101" t="s">
        <v>43</v>
      </c>
      <c r="D31" s="108">
        <f t="shared" ref="D31:I31" si="12">SUM(D26:D30)</f>
        <v>0</v>
      </c>
      <c r="E31" s="108">
        <f t="shared" si="12"/>
        <v>0</v>
      </c>
      <c r="F31" s="108">
        <f t="shared" si="12"/>
        <v>0</v>
      </c>
      <c r="G31" s="108">
        <f t="shared" si="12"/>
        <v>0</v>
      </c>
      <c r="H31" s="108">
        <f t="shared" si="12"/>
        <v>0</v>
      </c>
      <c r="I31" s="108">
        <f t="shared" si="12"/>
        <v>0</v>
      </c>
      <c r="J31" s="108">
        <f>SUM(D31:I31)</f>
        <v>0</v>
      </c>
    </row>
    <row r="32" spans="1:10" ht="15.75" customHeight="1" x14ac:dyDescent="0.2"/>
    <row r="33" spans="1:10" ht="15.75" customHeight="1" x14ac:dyDescent="0.2"/>
    <row r="34" spans="1:10" ht="15.75" customHeight="1" x14ac:dyDescent="0.2">
      <c r="D34" s="109" t="s">
        <v>23</v>
      </c>
      <c r="E34" s="109" t="s">
        <v>24</v>
      </c>
      <c r="F34" s="109" t="s">
        <v>25</v>
      </c>
      <c r="G34" s="109" t="s">
        <v>26</v>
      </c>
      <c r="H34" s="109" t="s">
        <v>27</v>
      </c>
      <c r="I34" s="109" t="s">
        <v>28</v>
      </c>
      <c r="J34" s="98" t="s">
        <v>43</v>
      </c>
    </row>
    <row r="35" spans="1:10" ht="15.75" customHeight="1" x14ac:dyDescent="0.2">
      <c r="A35" s="99" t="str">
        <f>'Cover page'!K14</f>
        <v>ERDF</v>
      </c>
      <c r="B35" s="92" t="str">
        <f>IF('Cover page'!$C$14="","LP (PP1)",'Cover page'!$C$14)</f>
        <v>LP (PP1)</v>
      </c>
      <c r="C35" s="100">
        <f>'Cover page'!G14</f>
        <v>0</v>
      </c>
      <c r="D35" s="94">
        <f>'Project Budget'!$V3</f>
        <v>0</v>
      </c>
      <c r="E35" s="94">
        <f>'Project Budget'!$V4</f>
        <v>0</v>
      </c>
      <c r="F35" s="94">
        <f>'Project Budget'!$V5</f>
        <v>0</v>
      </c>
      <c r="G35" s="94">
        <f>'Project Budget'!$V6</f>
        <v>0</v>
      </c>
      <c r="H35" s="94">
        <f>'Project Budget'!$V7</f>
        <v>0</v>
      </c>
      <c r="I35" s="94">
        <f>'Project Budget'!$V8</f>
        <v>0</v>
      </c>
      <c r="J35" s="95">
        <f>SUM(D35:I35)</f>
        <v>0</v>
      </c>
    </row>
    <row r="36" spans="1:10" ht="15.75" customHeight="1" x14ac:dyDescent="0.2">
      <c r="A36" s="99" t="str">
        <f>'Cover page'!K15</f>
        <v>ERDF</v>
      </c>
      <c r="B36" s="92" t="str">
        <f>IF('Cover page'!$C$15="","PP2",'Cover page'!$C$15)</f>
        <v>PP2</v>
      </c>
      <c r="C36" s="100">
        <f>'Cover page'!G15</f>
        <v>0</v>
      </c>
      <c r="D36" s="94">
        <f>'Project Budget'!$V13</f>
        <v>0</v>
      </c>
      <c r="E36" s="94">
        <f>'Project Budget'!$V14</f>
        <v>0</v>
      </c>
      <c r="F36" s="94">
        <f>'Project Budget'!$V15</f>
        <v>0</v>
      </c>
      <c r="G36" s="94">
        <f>'Project Budget'!$V16</f>
        <v>0</v>
      </c>
      <c r="H36" s="94">
        <f>'Project Budget'!$V17</f>
        <v>0</v>
      </c>
      <c r="I36" s="94">
        <f>'Project Budget'!$V18</f>
        <v>0</v>
      </c>
      <c r="J36" s="95">
        <f t="shared" ref="J36:J44" si="13">SUM(D36:I36)</f>
        <v>0</v>
      </c>
    </row>
    <row r="37" spans="1:10" ht="15.75" customHeight="1" x14ac:dyDescent="0.2">
      <c r="A37" s="99" t="str">
        <f>'Cover page'!K16</f>
        <v>ERDF</v>
      </c>
      <c r="B37" s="92" t="str">
        <f>IF('Cover page'!$C$16="","PP3",'Cover page'!$C$16)</f>
        <v>PP3</v>
      </c>
      <c r="C37" s="100">
        <f>'Cover page'!G16</f>
        <v>0</v>
      </c>
      <c r="D37" s="94">
        <f>'Project Budget'!$V23</f>
        <v>0</v>
      </c>
      <c r="E37" s="94">
        <f>'Project Budget'!$V24</f>
        <v>0</v>
      </c>
      <c r="F37" s="94">
        <f>'Project Budget'!$V25</f>
        <v>0</v>
      </c>
      <c r="G37" s="94">
        <f>'Project Budget'!$V26</f>
        <v>0</v>
      </c>
      <c r="H37" s="94">
        <f>'Project Budget'!$V27</f>
        <v>0</v>
      </c>
      <c r="I37" s="94">
        <f>'Project Budget'!$V28</f>
        <v>0</v>
      </c>
      <c r="J37" s="95">
        <f t="shared" si="13"/>
        <v>0</v>
      </c>
    </row>
    <row r="38" spans="1:10" ht="15.75" customHeight="1" x14ac:dyDescent="0.2">
      <c r="A38" s="99" t="str">
        <f>'Cover page'!K17</f>
        <v>ERDF</v>
      </c>
      <c r="B38" s="92" t="str">
        <f>IF('Cover page'!$C$17="","PP4",'Cover page'!$C$17)</f>
        <v>PP4</v>
      </c>
      <c r="C38" s="100">
        <f>'Cover page'!G17</f>
        <v>0</v>
      </c>
      <c r="D38" s="94">
        <f>'Project Budget'!$V33</f>
        <v>0</v>
      </c>
      <c r="E38" s="94">
        <f>'Project Budget'!$V34</f>
        <v>0</v>
      </c>
      <c r="F38" s="94">
        <f>'Project Budget'!$V35</f>
        <v>0</v>
      </c>
      <c r="G38" s="94">
        <f>'Project Budget'!$V36</f>
        <v>0</v>
      </c>
      <c r="H38" s="94">
        <f>'Project Budget'!$V37</f>
        <v>0</v>
      </c>
      <c r="I38" s="94">
        <f>'Project Budget'!$V38</f>
        <v>0</v>
      </c>
      <c r="J38" s="95">
        <f t="shared" si="13"/>
        <v>0</v>
      </c>
    </row>
    <row r="39" spans="1:10" ht="15.75" customHeight="1" x14ac:dyDescent="0.2">
      <c r="A39" s="99" t="str">
        <f>'Cover page'!K18</f>
        <v>ERDF</v>
      </c>
      <c r="B39" s="92" t="str">
        <f>IF('Cover page'!$C$18="","PP5",'Cover page'!$C$18)</f>
        <v>PP5</v>
      </c>
      <c r="C39" s="100">
        <f>'Cover page'!G18</f>
        <v>0</v>
      </c>
      <c r="D39" s="94">
        <f>'Project Budget'!$V43</f>
        <v>0</v>
      </c>
      <c r="E39" s="94">
        <f>'Project Budget'!$V44</f>
        <v>0</v>
      </c>
      <c r="F39" s="94">
        <f>'Project Budget'!$V45</f>
        <v>0</v>
      </c>
      <c r="G39" s="94">
        <f>'Project Budget'!$V46</f>
        <v>0</v>
      </c>
      <c r="H39" s="94">
        <f>'Project Budget'!$V47</f>
        <v>0</v>
      </c>
      <c r="I39" s="94">
        <f>'Project Budget'!$V48</f>
        <v>0</v>
      </c>
      <c r="J39" s="95">
        <f t="shared" si="13"/>
        <v>0</v>
      </c>
    </row>
    <row r="40" spans="1:10" ht="15.75" customHeight="1" x14ac:dyDescent="0.2">
      <c r="A40" s="99" t="str">
        <f>'Cover page'!K19</f>
        <v>ERDF</v>
      </c>
      <c r="B40" s="92" t="str">
        <f>IF('Cover page'!$C$19="","PP6",'Cover page'!$C$19)</f>
        <v>PP6</v>
      </c>
      <c r="C40" s="100">
        <f>'Cover page'!G19</f>
        <v>0</v>
      </c>
      <c r="D40" s="94">
        <f>'Project Budget'!$V53</f>
        <v>0</v>
      </c>
      <c r="E40" s="94">
        <f>'Project Budget'!$V54</f>
        <v>0</v>
      </c>
      <c r="F40" s="94">
        <f>'Project Budget'!$V55</f>
        <v>0</v>
      </c>
      <c r="G40" s="94">
        <f>'Project Budget'!$V56</f>
        <v>0</v>
      </c>
      <c r="H40" s="94">
        <f>'Project Budget'!$V57</f>
        <v>0</v>
      </c>
      <c r="I40" s="94">
        <f>'Project Budget'!$V58</f>
        <v>0</v>
      </c>
      <c r="J40" s="95">
        <f t="shared" si="13"/>
        <v>0</v>
      </c>
    </row>
    <row r="41" spans="1:10" ht="15.75" customHeight="1" x14ac:dyDescent="0.2">
      <c r="A41" s="99" t="str">
        <f>'Cover page'!K20</f>
        <v>ERDF</v>
      </c>
      <c r="B41" s="92" t="str">
        <f>IF('Cover page'!$C$20="","PP7",'Cover page'!$C$20)</f>
        <v>PP7</v>
      </c>
      <c r="C41" s="100">
        <f>'Cover page'!G20</f>
        <v>0</v>
      </c>
      <c r="D41" s="94">
        <f>'Project Budget'!$V63</f>
        <v>0</v>
      </c>
      <c r="E41" s="94">
        <f>'Project Budget'!$V64</f>
        <v>0</v>
      </c>
      <c r="F41" s="94">
        <f>'Project Budget'!$V65</f>
        <v>0</v>
      </c>
      <c r="G41" s="94">
        <f>'Project Budget'!$V66</f>
        <v>0</v>
      </c>
      <c r="H41" s="94">
        <f>'Project Budget'!$V67</f>
        <v>0</v>
      </c>
      <c r="I41" s="94">
        <f>'Project Budget'!$V68</f>
        <v>0</v>
      </c>
      <c r="J41" s="95">
        <f t="shared" si="13"/>
        <v>0</v>
      </c>
    </row>
    <row r="42" spans="1:10" ht="15.75" customHeight="1" x14ac:dyDescent="0.2">
      <c r="A42" s="99" t="str">
        <f>'Cover page'!K21</f>
        <v>ERDF</v>
      </c>
      <c r="B42" s="92" t="str">
        <f>IF('Cover page'!$C$21="","PP8",'Cover page'!$C$21)</f>
        <v>PP8</v>
      </c>
      <c r="C42" s="100">
        <f>'Cover page'!G21</f>
        <v>0</v>
      </c>
      <c r="D42" s="94">
        <f>'Project Budget'!$V73</f>
        <v>0</v>
      </c>
      <c r="E42" s="94">
        <f>'Project Budget'!$V74</f>
        <v>0</v>
      </c>
      <c r="F42" s="94">
        <f>'Project Budget'!$V75</f>
        <v>0</v>
      </c>
      <c r="G42" s="94">
        <f>'Project Budget'!$V76</f>
        <v>0</v>
      </c>
      <c r="H42" s="94">
        <f>'Project Budget'!$V77</f>
        <v>0</v>
      </c>
      <c r="I42" s="94">
        <f>'Project Budget'!$V78</f>
        <v>0</v>
      </c>
      <c r="J42" s="95">
        <f t="shared" si="13"/>
        <v>0</v>
      </c>
    </row>
    <row r="43" spans="1:10" ht="15.75" customHeight="1" x14ac:dyDescent="0.2">
      <c r="A43" s="99" t="str">
        <f>'Cover page'!K22</f>
        <v>ERDF</v>
      </c>
      <c r="B43" s="92" t="str">
        <f>IF('Cover page'!$C$22="","PP9",'Cover page'!$C$22)</f>
        <v>PP9</v>
      </c>
      <c r="C43" s="100">
        <f>'Cover page'!G22</f>
        <v>0</v>
      </c>
      <c r="D43" s="94">
        <f>'Project Budget'!$V83</f>
        <v>0</v>
      </c>
      <c r="E43" s="94">
        <f>'Project Budget'!$V84</f>
        <v>0</v>
      </c>
      <c r="F43" s="94">
        <f>'Project Budget'!$V85</f>
        <v>0</v>
      </c>
      <c r="G43" s="94">
        <f>'Project Budget'!$V86</f>
        <v>0</v>
      </c>
      <c r="H43" s="94">
        <f>'Project Budget'!$V87</f>
        <v>0</v>
      </c>
      <c r="I43" s="94">
        <f>'Project Budget'!$V88</f>
        <v>0</v>
      </c>
      <c r="J43" s="95">
        <f t="shared" si="13"/>
        <v>0</v>
      </c>
    </row>
    <row r="44" spans="1:10" ht="15.75" customHeight="1" x14ac:dyDescent="0.2">
      <c r="A44" s="99" t="str">
        <f>'Cover page'!K23</f>
        <v>ERDF</v>
      </c>
      <c r="B44" s="92" t="str">
        <f>IF('Cover page'!$C$23="","PP10",'Cover page'!$C$23)</f>
        <v>PP10</v>
      </c>
      <c r="C44" s="100">
        <f>'Cover page'!G23</f>
        <v>0</v>
      </c>
      <c r="D44" s="94">
        <f>'Project Budget'!$V93</f>
        <v>0</v>
      </c>
      <c r="E44" s="94">
        <f>'Project Budget'!$V94</f>
        <v>0</v>
      </c>
      <c r="F44" s="94">
        <f>'Project Budget'!$V95</f>
        <v>0</v>
      </c>
      <c r="G44" s="94">
        <f>'Project Budget'!$V96</f>
        <v>0</v>
      </c>
      <c r="H44" s="94">
        <f>'Project Budget'!$V97</f>
        <v>0</v>
      </c>
      <c r="I44" s="94">
        <f>'Project Budget'!$V98</f>
        <v>0</v>
      </c>
      <c r="J44" s="95">
        <f t="shared" si="13"/>
        <v>0</v>
      </c>
    </row>
    <row r="45" spans="1:10" ht="15.75" customHeight="1" x14ac:dyDescent="0.2">
      <c r="A45" s="101"/>
      <c r="B45" s="103" t="s">
        <v>43</v>
      </c>
      <c r="C45" s="103"/>
      <c r="D45" s="95">
        <f>SUM(D35:D44)</f>
        <v>0</v>
      </c>
      <c r="E45" s="95">
        <f>SUM(E35:E44)</f>
        <v>0</v>
      </c>
      <c r="F45" s="95">
        <f t="shared" ref="F45:I45" si="14">SUM(F35:F44)</f>
        <v>0</v>
      </c>
      <c r="G45" s="95">
        <f t="shared" si="14"/>
        <v>0</v>
      </c>
      <c r="H45" s="95">
        <f t="shared" si="14"/>
        <v>0</v>
      </c>
      <c r="I45" s="95">
        <f t="shared" si="14"/>
        <v>0</v>
      </c>
      <c r="J45" s="95">
        <f>SUM(D45:I45)</f>
        <v>0</v>
      </c>
    </row>
    <row r="46" spans="1:10" ht="21.75" customHeight="1" x14ac:dyDescent="0.2"/>
  </sheetData>
  <sheetProtection algorithmName="SHA-512" hashValue="8ZD77fBFMWX4ryXZFqRqJd99/DgQkI1kJPxVBkHbSwpMr1xi/FgoWb6qdyIh2cy0/89SP7FTOSwzV2PFmUcV8A==" saltValue="scbD5kjRG7zFGTDhqwkOLQ==" spinCount="100000" sheet="1" objects="1" scenarios="1"/>
  <customSheetViews>
    <customSheetView guid="{2B49AB30-385C-4FA6-8FFA-C73E7A96D169}" scale="115" fitToPage="1" hiddenRows="1" hiddenColumns="1" topLeftCell="B1">
      <selection activeCell="L11" sqref="L11"/>
      <pageMargins left="0.70866141732283472" right="0.70866141732283472" top="0.74803149606299213" bottom="0.74803149606299213" header="0.31496062992125984" footer="0.31496062992125984"/>
      <pageSetup paperSize="9" scale="77" orientation="portrait" r:id="rId1"/>
      <headerFooter>
        <oddHeader>&amp;LInterreg EMR&amp;R&amp;A</oddHeader>
        <oddFooter>&amp;LSpecification of budget&amp;R&amp;P from &amp;N</oddFooter>
      </headerFooter>
    </customSheetView>
  </customSheetViews>
  <pageMargins left="0.70866141732283472" right="0.70866141732283472" top="0.74803149606299213" bottom="0.74803149606299213" header="0.31496062992125984" footer="0.31496062992125984"/>
  <pageSetup paperSize="9" scale="77" orientation="portrait" r:id="rId2"/>
  <headerFooter>
    <oddHeader>&amp;LInterreg EMR&amp;R&amp;A</oddHeader>
    <oddFooter>&amp;LSpecification of budget&amp;R&amp;P from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3399"/>
  </sheetPr>
  <dimension ref="A1:H107"/>
  <sheetViews>
    <sheetView zoomScale="175" zoomScaleNormal="175" zoomScaleSheetLayoutView="100" workbookViewId="0">
      <selection activeCell="J25" sqref="J25"/>
    </sheetView>
  </sheetViews>
  <sheetFormatPr defaultRowHeight="12.75" x14ac:dyDescent="0.2"/>
  <cols>
    <col min="1" max="1" width="4" style="118" customWidth="1"/>
    <col min="2" max="2" width="28" style="118" customWidth="1"/>
    <col min="3" max="3" width="14.28515625" style="118" customWidth="1"/>
    <col min="4" max="4" width="9.7109375" style="118" bestFit="1" customWidth="1"/>
    <col min="5" max="5" width="16" style="118" bestFit="1" customWidth="1"/>
    <col min="6" max="6" width="15" style="118" customWidth="1"/>
    <col min="7" max="7" width="14.7109375" style="118" customWidth="1"/>
    <col min="8" max="16384" width="9.140625" style="118"/>
  </cols>
  <sheetData>
    <row r="1" spans="1:8" ht="15.75" x14ac:dyDescent="0.25">
      <c r="A1" s="128" t="s">
        <v>100</v>
      </c>
    </row>
    <row r="3" spans="1:8" x14ac:dyDescent="0.2">
      <c r="A3" s="127" t="s">
        <v>114</v>
      </c>
    </row>
    <row r="4" spans="1:8" x14ac:dyDescent="0.2">
      <c r="A4" s="127" t="s">
        <v>115</v>
      </c>
    </row>
    <row r="5" spans="1:8" x14ac:dyDescent="0.2">
      <c r="A5" s="127"/>
    </row>
    <row r="6" spans="1:8" ht="26.25" customHeight="1" x14ac:dyDescent="0.2">
      <c r="A6" s="119" t="s">
        <v>103</v>
      </c>
      <c r="B6" s="119" t="s">
        <v>67</v>
      </c>
      <c r="C6" s="119" t="s">
        <v>101</v>
      </c>
      <c r="D6" s="119" t="s">
        <v>102</v>
      </c>
      <c r="F6" s="129" t="s">
        <v>112</v>
      </c>
      <c r="G6" s="129" t="s">
        <v>111</v>
      </c>
      <c r="H6" s="132" t="s">
        <v>113</v>
      </c>
    </row>
    <row r="7" spans="1:8" x14ac:dyDescent="0.2">
      <c r="A7" s="142">
        <v>1</v>
      </c>
      <c r="B7" s="120" t="str">
        <f>IF('Cover page'!C14&gt;0,'Cover page'!C14,"")</f>
        <v/>
      </c>
      <c r="C7" s="121">
        <f>SUM('Cover page'!H14:I14)</f>
        <v>0</v>
      </c>
      <c r="D7" s="137"/>
      <c r="F7" s="130">
        <f>SUM('Cover page'!H24:I24)</f>
        <v>0</v>
      </c>
      <c r="G7" s="131">
        <f>C21+C30+C39+C48+C57+C66+C75+C84+C93+C102</f>
        <v>0</v>
      </c>
      <c r="H7" s="134" t="e">
        <f>G7/F7</f>
        <v>#DIV/0!</v>
      </c>
    </row>
    <row r="8" spans="1:8" x14ac:dyDescent="0.2">
      <c r="A8" s="142">
        <v>2</v>
      </c>
      <c r="B8" s="120" t="str">
        <f>IF('Cover page'!C15&gt;0,'Cover page'!C15,"")</f>
        <v/>
      </c>
      <c r="C8" s="121">
        <f>SUM('Cover page'!H15:I15)</f>
        <v>0</v>
      </c>
      <c r="D8" s="137"/>
      <c r="F8" s="133"/>
      <c r="G8" s="133"/>
      <c r="H8" s="133"/>
    </row>
    <row r="9" spans="1:8" x14ac:dyDescent="0.2">
      <c r="A9" s="142">
        <v>3</v>
      </c>
      <c r="B9" s="120" t="str">
        <f>IF('Cover page'!C16&gt;0,'Cover page'!C16,"")</f>
        <v/>
      </c>
      <c r="C9" s="121">
        <f>SUM('Cover page'!H16:I16)</f>
        <v>0</v>
      </c>
      <c r="D9" s="137"/>
    </row>
    <row r="10" spans="1:8" x14ac:dyDescent="0.2">
      <c r="A10" s="142">
        <v>4</v>
      </c>
      <c r="B10" s="120" t="str">
        <f>IF('Cover page'!C17&gt;0,'Cover page'!C17,"")</f>
        <v/>
      </c>
      <c r="C10" s="121">
        <f>SUM('Cover page'!H17:I17)</f>
        <v>0</v>
      </c>
      <c r="D10" s="137"/>
    </row>
    <row r="11" spans="1:8" x14ac:dyDescent="0.2">
      <c r="A11" s="142">
        <v>5</v>
      </c>
      <c r="B11" s="120" t="str">
        <f>IF('Cover page'!C18&gt;0,'Cover page'!C18,"")</f>
        <v/>
      </c>
      <c r="C11" s="121">
        <f>SUM('Cover page'!H18:I18)</f>
        <v>0</v>
      </c>
      <c r="D11" s="137"/>
    </row>
    <row r="12" spans="1:8" x14ac:dyDescent="0.2">
      <c r="A12" s="142">
        <v>6</v>
      </c>
      <c r="B12" s="120" t="str">
        <f>IF('Cover page'!C19&gt;0,'Cover page'!C19,"")</f>
        <v/>
      </c>
      <c r="C12" s="121">
        <f>SUM('Cover page'!H19:I19)</f>
        <v>0</v>
      </c>
      <c r="D12" s="137"/>
    </row>
    <row r="13" spans="1:8" x14ac:dyDescent="0.2">
      <c r="A13" s="142">
        <v>7</v>
      </c>
      <c r="B13" s="120" t="str">
        <f>IF('Cover page'!C20&gt;0,'Cover page'!C20,"")</f>
        <v/>
      </c>
      <c r="C13" s="121">
        <f>SUM('Cover page'!H20:I20)</f>
        <v>0</v>
      </c>
      <c r="D13" s="137"/>
    </row>
    <row r="14" spans="1:8" x14ac:dyDescent="0.2">
      <c r="A14" s="142">
        <v>8</v>
      </c>
      <c r="B14" s="120" t="str">
        <f>IF('Cover page'!C21&gt;0,'Cover page'!C21,"")</f>
        <v/>
      </c>
      <c r="C14" s="121">
        <f>SUM('Cover page'!H21:I21)</f>
        <v>0</v>
      </c>
      <c r="D14" s="137"/>
    </row>
    <row r="15" spans="1:8" x14ac:dyDescent="0.2">
      <c r="A15" s="142">
        <v>9</v>
      </c>
      <c r="B15" s="120" t="str">
        <f>IF('Cover page'!C22&gt;0,'Cover page'!C22,"")</f>
        <v/>
      </c>
      <c r="C15" s="121">
        <f>SUM('Cover page'!H22:I22)</f>
        <v>0</v>
      </c>
      <c r="D15" s="137"/>
    </row>
    <row r="16" spans="1:8" x14ac:dyDescent="0.2">
      <c r="A16" s="142">
        <v>10</v>
      </c>
      <c r="B16" s="120" t="str">
        <f>IF('Cover page'!C23&gt;0,'Cover page'!C23,"")</f>
        <v/>
      </c>
      <c r="C16" s="121">
        <f>SUM('Cover page'!H23:I23)</f>
        <v>0</v>
      </c>
      <c r="D16" s="137"/>
    </row>
    <row r="19" spans="1:5" x14ac:dyDescent="0.2">
      <c r="A19" s="127">
        <v>1</v>
      </c>
      <c r="B19" s="119" t="str">
        <f>"Partner: "&amp;B7</f>
        <v xml:space="preserve">Partner: </v>
      </c>
      <c r="C19" s="119" t="s">
        <v>108</v>
      </c>
      <c r="D19" s="119" t="s">
        <v>110</v>
      </c>
      <c r="E19" s="119" t="s">
        <v>107</v>
      </c>
    </row>
    <row r="20" spans="1:5" x14ac:dyDescent="0.2">
      <c r="A20" s="127"/>
      <c r="B20" s="120" t="s">
        <v>104</v>
      </c>
      <c r="C20" s="121">
        <f>C7</f>
        <v>0</v>
      </c>
      <c r="D20" s="135">
        <v>1</v>
      </c>
      <c r="E20" s="124" t="s">
        <v>106</v>
      </c>
    </row>
    <row r="21" spans="1:5" x14ac:dyDescent="0.2">
      <c r="A21" s="127"/>
      <c r="B21" s="120" t="s">
        <v>105</v>
      </c>
      <c r="C21" s="121">
        <f>C20*D7</f>
        <v>0</v>
      </c>
      <c r="D21" s="135">
        <f>D7</f>
        <v>0</v>
      </c>
      <c r="E21" s="124" t="s">
        <v>106</v>
      </c>
    </row>
    <row r="22" spans="1:5" x14ac:dyDescent="0.2">
      <c r="A22" s="127"/>
      <c r="B22" s="122" t="s">
        <v>109</v>
      </c>
      <c r="C22" s="123">
        <f>SUM(C23:C25)</f>
        <v>0</v>
      </c>
      <c r="D22" s="136" t="e">
        <f>C22/C20</f>
        <v>#DIV/0!</v>
      </c>
      <c r="E22" s="125"/>
    </row>
    <row r="23" spans="1:5" x14ac:dyDescent="0.2">
      <c r="A23" s="127"/>
      <c r="B23" s="138" t="str">
        <f>B7&amp;" contribution"</f>
        <v xml:space="preserve"> contribution</v>
      </c>
      <c r="C23" s="139"/>
      <c r="D23" s="135" t="e">
        <f>C23/C20</f>
        <v>#DIV/0!</v>
      </c>
      <c r="E23" s="124" t="str">
        <f>IF(C23&gt;0,C23/C22," ")</f>
        <v xml:space="preserve"> </v>
      </c>
    </row>
    <row r="24" spans="1:5" x14ac:dyDescent="0.2">
      <c r="A24" s="127"/>
      <c r="B24" s="138"/>
      <c r="C24" s="139"/>
      <c r="D24" s="135" t="e">
        <f>C24/C20</f>
        <v>#DIV/0!</v>
      </c>
      <c r="E24" s="124" t="str">
        <f>IF(C24&gt;0,C24/C22," ")</f>
        <v xml:space="preserve"> </v>
      </c>
    </row>
    <row r="25" spans="1:5" x14ac:dyDescent="0.2">
      <c r="A25" s="127"/>
      <c r="B25" s="138"/>
      <c r="C25" s="139"/>
      <c r="D25" s="135" t="e">
        <f>C25/C20</f>
        <v>#DIV/0!</v>
      </c>
      <c r="E25" s="124" t="str">
        <f>IF(C25&gt;0,C25/C22," ")</f>
        <v xml:space="preserve"> </v>
      </c>
    </row>
    <row r="26" spans="1:5" x14ac:dyDescent="0.2">
      <c r="A26" s="127"/>
      <c r="B26" s="188" t="e">
        <f>IF(D22+D21=D20, "Cofinaning matches total partner budget", "Cofinancing does not matches total partner budget")</f>
        <v>#DIV/0!</v>
      </c>
      <c r="C26" s="188"/>
      <c r="D26" s="188"/>
      <c r="E26" s="188"/>
    </row>
    <row r="27" spans="1:5" x14ac:dyDescent="0.2">
      <c r="A27" s="127"/>
    </row>
    <row r="28" spans="1:5" x14ac:dyDescent="0.2">
      <c r="A28" s="127">
        <v>2</v>
      </c>
      <c r="B28" s="119" t="str">
        <f>"Partner: "&amp;B8</f>
        <v xml:space="preserve">Partner: </v>
      </c>
      <c r="C28" s="119" t="s">
        <v>108</v>
      </c>
      <c r="D28" s="119" t="s">
        <v>110</v>
      </c>
      <c r="E28" s="119" t="s">
        <v>107</v>
      </c>
    </row>
    <row r="29" spans="1:5" x14ac:dyDescent="0.2">
      <c r="A29" s="127"/>
      <c r="B29" s="120" t="s">
        <v>104</v>
      </c>
      <c r="C29" s="126">
        <f>C8</f>
        <v>0</v>
      </c>
      <c r="D29" s="124">
        <v>1</v>
      </c>
      <c r="E29" s="124" t="s">
        <v>106</v>
      </c>
    </row>
    <row r="30" spans="1:5" x14ac:dyDescent="0.2">
      <c r="A30" s="127"/>
      <c r="B30" s="120" t="s">
        <v>105</v>
      </c>
      <c r="C30" s="121">
        <f>C29*D8</f>
        <v>0</v>
      </c>
      <c r="D30" s="124">
        <f>D8</f>
        <v>0</v>
      </c>
      <c r="E30" s="124" t="s">
        <v>106</v>
      </c>
    </row>
    <row r="31" spans="1:5" x14ac:dyDescent="0.2">
      <c r="A31" s="127"/>
      <c r="B31" s="122" t="s">
        <v>109</v>
      </c>
      <c r="C31" s="123">
        <f>SUM(C32:C34)</f>
        <v>0</v>
      </c>
      <c r="D31" s="125" t="e">
        <f>C31/C29</f>
        <v>#DIV/0!</v>
      </c>
      <c r="E31" s="125"/>
    </row>
    <row r="32" spans="1:5" x14ac:dyDescent="0.2">
      <c r="A32" s="127"/>
      <c r="B32" s="138" t="str">
        <f>B8&amp;" contribution"</f>
        <v xml:space="preserve"> contribution</v>
      </c>
      <c r="C32" s="139"/>
      <c r="D32" s="124" t="e">
        <f>C32/C29</f>
        <v>#DIV/0!</v>
      </c>
      <c r="E32" s="124" t="str">
        <f>IF(C32&gt;0,C32/C31," ")</f>
        <v xml:space="preserve"> </v>
      </c>
    </row>
    <row r="33" spans="1:5" x14ac:dyDescent="0.2">
      <c r="A33" s="127"/>
      <c r="B33" s="138"/>
      <c r="C33" s="139"/>
      <c r="D33" s="124" t="e">
        <f>C33/C29</f>
        <v>#DIV/0!</v>
      </c>
      <c r="E33" s="124" t="str">
        <f>IF(C33&gt;0,C33/C31," ")</f>
        <v xml:space="preserve"> </v>
      </c>
    </row>
    <row r="34" spans="1:5" x14ac:dyDescent="0.2">
      <c r="A34" s="127"/>
      <c r="B34" s="138"/>
      <c r="C34" s="139"/>
      <c r="D34" s="124" t="e">
        <f>C34/C29</f>
        <v>#DIV/0!</v>
      </c>
      <c r="E34" s="124" t="str">
        <f>IF(C34&gt;0,C34/C31," ")</f>
        <v xml:space="preserve"> </v>
      </c>
    </row>
    <row r="35" spans="1:5" x14ac:dyDescent="0.2">
      <c r="A35" s="127"/>
      <c r="B35" s="188" t="e">
        <f>IF(D31+D30=D29, "Cofinaning matches total partner budget", "Cofinancing does not matches total partner budget")</f>
        <v>#DIV/0!</v>
      </c>
      <c r="C35" s="188"/>
      <c r="D35" s="188"/>
      <c r="E35" s="188"/>
    </row>
    <row r="36" spans="1:5" x14ac:dyDescent="0.2">
      <c r="A36" s="127"/>
    </row>
    <row r="37" spans="1:5" x14ac:dyDescent="0.2">
      <c r="A37" s="127">
        <v>3</v>
      </c>
      <c r="B37" s="119" t="str">
        <f>"Partner: "&amp;B9</f>
        <v xml:space="preserve">Partner: </v>
      </c>
      <c r="C37" s="119" t="s">
        <v>108</v>
      </c>
      <c r="D37" s="119" t="s">
        <v>110</v>
      </c>
      <c r="E37" s="119" t="s">
        <v>107</v>
      </c>
    </row>
    <row r="38" spans="1:5" x14ac:dyDescent="0.2">
      <c r="A38" s="127"/>
      <c r="B38" s="120" t="s">
        <v>104</v>
      </c>
      <c r="C38" s="121">
        <f>C9</f>
        <v>0</v>
      </c>
      <c r="D38" s="124">
        <v>1</v>
      </c>
      <c r="E38" s="124" t="s">
        <v>106</v>
      </c>
    </row>
    <row r="39" spans="1:5" x14ac:dyDescent="0.2">
      <c r="A39" s="127"/>
      <c r="B39" s="120" t="s">
        <v>105</v>
      </c>
      <c r="C39" s="121">
        <f>C9*D9</f>
        <v>0</v>
      </c>
      <c r="D39" s="124">
        <f>D9</f>
        <v>0</v>
      </c>
      <c r="E39" s="124" t="s">
        <v>106</v>
      </c>
    </row>
    <row r="40" spans="1:5" x14ac:dyDescent="0.2">
      <c r="A40" s="127"/>
      <c r="B40" s="122" t="s">
        <v>109</v>
      </c>
      <c r="C40" s="123">
        <f>SUM(C41:C43)</f>
        <v>0</v>
      </c>
      <c r="D40" s="125" t="e">
        <f>C40/C38</f>
        <v>#DIV/0!</v>
      </c>
      <c r="E40" s="125"/>
    </row>
    <row r="41" spans="1:5" x14ac:dyDescent="0.2">
      <c r="A41" s="127"/>
      <c r="B41" s="138" t="str">
        <f>B9&amp;" contribution"</f>
        <v xml:space="preserve"> contribution</v>
      </c>
      <c r="C41" s="139"/>
      <c r="D41" s="124" t="e">
        <f>C41/C38</f>
        <v>#DIV/0!</v>
      </c>
      <c r="E41" s="124" t="str">
        <f>IF(C41&gt;0,C41/C40," ")</f>
        <v xml:space="preserve"> </v>
      </c>
    </row>
    <row r="42" spans="1:5" x14ac:dyDescent="0.2">
      <c r="A42" s="127"/>
      <c r="B42" s="138"/>
      <c r="C42" s="139"/>
      <c r="D42" s="124" t="e">
        <f>C42/C38</f>
        <v>#DIV/0!</v>
      </c>
      <c r="E42" s="124" t="str">
        <f>IF(C42&gt;0,C42/C40," ")</f>
        <v xml:space="preserve"> </v>
      </c>
    </row>
    <row r="43" spans="1:5" x14ac:dyDescent="0.2">
      <c r="A43" s="127"/>
      <c r="B43" s="138"/>
      <c r="C43" s="139"/>
      <c r="D43" s="124" t="e">
        <f>C43/C38</f>
        <v>#DIV/0!</v>
      </c>
      <c r="E43" s="124" t="str">
        <f>IF(C43&gt;0,C43/C40," ")</f>
        <v xml:space="preserve"> </v>
      </c>
    </row>
    <row r="44" spans="1:5" x14ac:dyDescent="0.2">
      <c r="A44" s="127"/>
      <c r="B44" s="188" t="e">
        <f>IF(D40+D39=D38, "Cofinaning matches total partner budget", "Cofinancing does not matches total partner budget")</f>
        <v>#DIV/0!</v>
      </c>
      <c r="C44" s="188"/>
      <c r="D44" s="188"/>
      <c r="E44" s="188"/>
    </row>
    <row r="45" spans="1:5" x14ac:dyDescent="0.2">
      <c r="A45" s="127"/>
    </row>
    <row r="46" spans="1:5" x14ac:dyDescent="0.2">
      <c r="A46" s="127">
        <v>4</v>
      </c>
      <c r="B46" s="119" t="str">
        <f>"Partner: "&amp;B10</f>
        <v xml:space="preserve">Partner: </v>
      </c>
      <c r="C46" s="119" t="s">
        <v>108</v>
      </c>
      <c r="D46" s="119" t="s">
        <v>110</v>
      </c>
      <c r="E46" s="119" t="s">
        <v>107</v>
      </c>
    </row>
    <row r="47" spans="1:5" x14ac:dyDescent="0.2">
      <c r="A47" s="127"/>
      <c r="B47" s="120" t="s">
        <v>104</v>
      </c>
      <c r="C47" s="121">
        <f>C10</f>
        <v>0</v>
      </c>
      <c r="D47" s="124">
        <v>1</v>
      </c>
      <c r="E47" s="124" t="s">
        <v>106</v>
      </c>
    </row>
    <row r="48" spans="1:5" x14ac:dyDescent="0.2">
      <c r="A48" s="127"/>
      <c r="B48" s="120" t="s">
        <v>105</v>
      </c>
      <c r="C48" s="121">
        <f>C10*D10</f>
        <v>0</v>
      </c>
      <c r="D48" s="124">
        <f>D10</f>
        <v>0</v>
      </c>
      <c r="E48" s="124" t="s">
        <v>106</v>
      </c>
    </row>
    <row r="49" spans="1:5" x14ac:dyDescent="0.2">
      <c r="A49" s="127"/>
      <c r="B49" s="122" t="s">
        <v>109</v>
      </c>
      <c r="C49" s="123">
        <f>SUM(C50:C52)</f>
        <v>0</v>
      </c>
      <c r="D49" s="125" t="e">
        <f>C49/C47</f>
        <v>#DIV/0!</v>
      </c>
      <c r="E49" s="125"/>
    </row>
    <row r="50" spans="1:5" x14ac:dyDescent="0.2">
      <c r="A50" s="127"/>
      <c r="B50" s="138" t="str">
        <f>B10&amp;" contribution"</f>
        <v xml:space="preserve"> contribution</v>
      </c>
      <c r="C50" s="139"/>
      <c r="D50" s="124" t="e">
        <f>C50/C47</f>
        <v>#DIV/0!</v>
      </c>
      <c r="E50" s="124" t="str">
        <f>IF(C50&gt;0,C50/C49," ")</f>
        <v xml:space="preserve"> </v>
      </c>
    </row>
    <row r="51" spans="1:5" x14ac:dyDescent="0.2">
      <c r="A51" s="127"/>
      <c r="B51" s="138"/>
      <c r="C51" s="139"/>
      <c r="D51" s="124" t="e">
        <f>C51/C47</f>
        <v>#DIV/0!</v>
      </c>
      <c r="E51" s="124" t="str">
        <f>IF(C51&gt;0,C51/C49," ")</f>
        <v xml:space="preserve"> </v>
      </c>
    </row>
    <row r="52" spans="1:5" x14ac:dyDescent="0.2">
      <c r="A52" s="127"/>
      <c r="B52" s="138"/>
      <c r="C52" s="139"/>
      <c r="D52" s="124" t="e">
        <f>C52/C47</f>
        <v>#DIV/0!</v>
      </c>
      <c r="E52" s="124" t="str">
        <f>IF(C52&gt;0,C52/C49," ")</f>
        <v xml:space="preserve"> </v>
      </c>
    </row>
    <row r="53" spans="1:5" x14ac:dyDescent="0.2">
      <c r="A53" s="127"/>
      <c r="B53" s="188" t="e">
        <f>IF(D49+D48=D47, "Cofinaning matches total partner budget", "Cofinancing does not matches total partner budget")</f>
        <v>#DIV/0!</v>
      </c>
      <c r="C53" s="188"/>
      <c r="D53" s="188"/>
      <c r="E53" s="188"/>
    </row>
    <row r="54" spans="1:5" x14ac:dyDescent="0.2">
      <c r="A54" s="127"/>
    </row>
    <row r="55" spans="1:5" x14ac:dyDescent="0.2">
      <c r="A55" s="127">
        <v>5</v>
      </c>
      <c r="B55" s="119" t="str">
        <f>"Partner: "&amp;B11</f>
        <v xml:space="preserve">Partner: </v>
      </c>
      <c r="C55" s="119" t="s">
        <v>108</v>
      </c>
      <c r="D55" s="119" t="s">
        <v>110</v>
      </c>
      <c r="E55" s="119" t="s">
        <v>107</v>
      </c>
    </row>
    <row r="56" spans="1:5" x14ac:dyDescent="0.2">
      <c r="A56" s="127"/>
      <c r="B56" s="120" t="s">
        <v>104</v>
      </c>
      <c r="C56" s="121">
        <f>C11</f>
        <v>0</v>
      </c>
      <c r="D56" s="124">
        <v>1</v>
      </c>
      <c r="E56" s="124" t="s">
        <v>106</v>
      </c>
    </row>
    <row r="57" spans="1:5" x14ac:dyDescent="0.2">
      <c r="A57" s="127"/>
      <c r="B57" s="120" t="s">
        <v>105</v>
      </c>
      <c r="C57" s="121">
        <f>C11*D11</f>
        <v>0</v>
      </c>
      <c r="D57" s="124">
        <f>D11</f>
        <v>0</v>
      </c>
      <c r="E57" s="124" t="s">
        <v>106</v>
      </c>
    </row>
    <row r="58" spans="1:5" x14ac:dyDescent="0.2">
      <c r="A58" s="127"/>
      <c r="B58" s="122" t="s">
        <v>109</v>
      </c>
      <c r="C58" s="123">
        <f>SUM(C59:C61)</f>
        <v>0</v>
      </c>
      <c r="D58" s="125" t="e">
        <f>C58/C56</f>
        <v>#DIV/0!</v>
      </c>
      <c r="E58" s="125"/>
    </row>
    <row r="59" spans="1:5" x14ac:dyDescent="0.2">
      <c r="A59" s="127"/>
      <c r="B59" s="138" t="str">
        <f>B11&amp;" contribution"</f>
        <v xml:space="preserve"> contribution</v>
      </c>
      <c r="C59" s="139"/>
      <c r="D59" s="124" t="e">
        <f>C59/C56</f>
        <v>#DIV/0!</v>
      </c>
      <c r="E59" s="124" t="str">
        <f>IF(C59&gt;0,C59/C58," ")</f>
        <v xml:space="preserve"> </v>
      </c>
    </row>
    <row r="60" spans="1:5" x14ac:dyDescent="0.2">
      <c r="A60" s="127"/>
      <c r="B60" s="138"/>
      <c r="C60" s="139"/>
      <c r="D60" s="124" t="e">
        <f>C60/C56</f>
        <v>#DIV/0!</v>
      </c>
      <c r="E60" s="124" t="str">
        <f>IF(C60&gt;0,C60/C58," ")</f>
        <v xml:space="preserve"> </v>
      </c>
    </row>
    <row r="61" spans="1:5" x14ac:dyDescent="0.2">
      <c r="A61" s="127"/>
      <c r="B61" s="138"/>
      <c r="C61" s="139"/>
      <c r="D61" s="124" t="e">
        <f>C61/C56</f>
        <v>#DIV/0!</v>
      </c>
      <c r="E61" s="124" t="str">
        <f>IF(C61&gt;0,C61/C58," ")</f>
        <v xml:space="preserve"> </v>
      </c>
    </row>
    <row r="62" spans="1:5" x14ac:dyDescent="0.2">
      <c r="A62" s="127"/>
      <c r="B62" s="188" t="e">
        <f>IF(D58+D57=D56, "Cofinaning matches total partner budget", "Cofinancing does not matches total partner budget")</f>
        <v>#DIV/0!</v>
      </c>
      <c r="C62" s="188"/>
      <c r="D62" s="188"/>
      <c r="E62" s="188"/>
    </row>
    <row r="63" spans="1:5" x14ac:dyDescent="0.2">
      <c r="A63" s="127"/>
    </row>
    <row r="64" spans="1:5" x14ac:dyDescent="0.2">
      <c r="A64" s="127">
        <v>6</v>
      </c>
      <c r="B64" s="119" t="str">
        <f>"Partner: "&amp;B12</f>
        <v xml:space="preserve">Partner: </v>
      </c>
      <c r="C64" s="119" t="s">
        <v>108</v>
      </c>
      <c r="D64" s="119" t="s">
        <v>110</v>
      </c>
      <c r="E64" s="119" t="s">
        <v>107</v>
      </c>
    </row>
    <row r="65" spans="1:5" x14ac:dyDescent="0.2">
      <c r="A65" s="127"/>
      <c r="B65" s="120" t="s">
        <v>104</v>
      </c>
      <c r="C65" s="121">
        <f>C12</f>
        <v>0</v>
      </c>
      <c r="D65" s="124">
        <v>1</v>
      </c>
      <c r="E65" s="124" t="s">
        <v>106</v>
      </c>
    </row>
    <row r="66" spans="1:5" x14ac:dyDescent="0.2">
      <c r="A66" s="127"/>
      <c r="B66" s="120" t="s">
        <v>105</v>
      </c>
      <c r="C66" s="121">
        <f>C12*D12</f>
        <v>0</v>
      </c>
      <c r="D66" s="124">
        <f>D12</f>
        <v>0</v>
      </c>
      <c r="E66" s="124" t="s">
        <v>106</v>
      </c>
    </row>
    <row r="67" spans="1:5" x14ac:dyDescent="0.2">
      <c r="A67" s="127"/>
      <c r="B67" s="122" t="s">
        <v>109</v>
      </c>
      <c r="C67" s="123">
        <f>SUM(C68:C70)</f>
        <v>0</v>
      </c>
      <c r="D67" s="125" t="e">
        <f>C67/C65</f>
        <v>#DIV/0!</v>
      </c>
      <c r="E67" s="125"/>
    </row>
    <row r="68" spans="1:5" x14ac:dyDescent="0.2">
      <c r="A68" s="127"/>
      <c r="B68" s="138" t="str">
        <f>B12&amp;" contribution"</f>
        <v xml:space="preserve"> contribution</v>
      </c>
      <c r="C68" s="139"/>
      <c r="D68" s="124" t="e">
        <f>C68/C65</f>
        <v>#DIV/0!</v>
      </c>
      <c r="E68" s="124" t="str">
        <f>IF(C68&gt;0,C68/C67," ")</f>
        <v xml:space="preserve"> </v>
      </c>
    </row>
    <row r="69" spans="1:5" x14ac:dyDescent="0.2">
      <c r="A69" s="127"/>
      <c r="B69" s="138"/>
      <c r="C69" s="139"/>
      <c r="D69" s="124" t="e">
        <f>C69/C65</f>
        <v>#DIV/0!</v>
      </c>
      <c r="E69" s="124" t="str">
        <f>IF(C69&gt;0,C69/C67," ")</f>
        <v xml:space="preserve"> </v>
      </c>
    </row>
    <row r="70" spans="1:5" x14ac:dyDescent="0.2">
      <c r="A70" s="127"/>
      <c r="B70" s="138"/>
      <c r="C70" s="139"/>
      <c r="D70" s="124" t="e">
        <f>C70/C65</f>
        <v>#DIV/0!</v>
      </c>
      <c r="E70" s="124" t="str">
        <f>IF(C70&gt;0,C70/C67," ")</f>
        <v xml:space="preserve"> </v>
      </c>
    </row>
    <row r="71" spans="1:5" x14ac:dyDescent="0.2">
      <c r="A71" s="127"/>
      <c r="B71" s="188" t="e">
        <f>IF(D67+D66=D65, "Cofinaning matches total partner budget", "Cofinancing does not matches total partner budget")</f>
        <v>#DIV/0!</v>
      </c>
      <c r="C71" s="188"/>
      <c r="D71" s="188"/>
      <c r="E71" s="188"/>
    </row>
    <row r="72" spans="1:5" x14ac:dyDescent="0.2">
      <c r="A72" s="127"/>
    </row>
    <row r="73" spans="1:5" x14ac:dyDescent="0.2">
      <c r="A73" s="127">
        <v>7</v>
      </c>
      <c r="B73" s="119" t="str">
        <f>"Partner: "&amp;B13</f>
        <v xml:space="preserve">Partner: </v>
      </c>
      <c r="C73" s="119" t="s">
        <v>108</v>
      </c>
      <c r="D73" s="119" t="s">
        <v>110</v>
      </c>
      <c r="E73" s="119" t="s">
        <v>107</v>
      </c>
    </row>
    <row r="74" spans="1:5" x14ac:dyDescent="0.2">
      <c r="A74" s="127"/>
      <c r="B74" s="120" t="s">
        <v>104</v>
      </c>
      <c r="C74" s="121">
        <f>C13</f>
        <v>0</v>
      </c>
      <c r="D74" s="124">
        <v>1</v>
      </c>
      <c r="E74" s="124" t="s">
        <v>106</v>
      </c>
    </row>
    <row r="75" spans="1:5" x14ac:dyDescent="0.2">
      <c r="A75" s="127"/>
      <c r="B75" s="120" t="s">
        <v>105</v>
      </c>
      <c r="C75" s="121">
        <f>C13*D13</f>
        <v>0</v>
      </c>
      <c r="D75" s="124">
        <f>D13</f>
        <v>0</v>
      </c>
      <c r="E75" s="124" t="s">
        <v>106</v>
      </c>
    </row>
    <row r="76" spans="1:5" x14ac:dyDescent="0.2">
      <c r="A76" s="127"/>
      <c r="B76" s="122" t="s">
        <v>109</v>
      </c>
      <c r="C76" s="123">
        <f>SUM(C77:C79)</f>
        <v>0</v>
      </c>
      <c r="D76" s="125" t="e">
        <f>C76/C74</f>
        <v>#DIV/0!</v>
      </c>
      <c r="E76" s="125"/>
    </row>
    <row r="77" spans="1:5" x14ac:dyDescent="0.2">
      <c r="A77" s="127"/>
      <c r="B77" s="138" t="str">
        <f>B13&amp;" contribution"</f>
        <v xml:space="preserve"> contribution</v>
      </c>
      <c r="C77" s="139"/>
      <c r="D77" s="124" t="e">
        <f>C77/C74</f>
        <v>#DIV/0!</v>
      </c>
      <c r="E77" s="124" t="str">
        <f>IF(C77&gt;0,C77/C76," ")</f>
        <v xml:space="preserve"> </v>
      </c>
    </row>
    <row r="78" spans="1:5" x14ac:dyDescent="0.2">
      <c r="A78" s="127"/>
      <c r="B78" s="138"/>
      <c r="C78" s="139"/>
      <c r="D78" s="124" t="e">
        <f>C78/C74</f>
        <v>#DIV/0!</v>
      </c>
      <c r="E78" s="124" t="str">
        <f>IF(C78&gt;0,C78/C76," ")</f>
        <v xml:space="preserve"> </v>
      </c>
    </row>
    <row r="79" spans="1:5" x14ac:dyDescent="0.2">
      <c r="A79" s="127"/>
      <c r="B79" s="138"/>
      <c r="C79" s="139"/>
      <c r="D79" s="124" t="e">
        <f>C79/C74</f>
        <v>#DIV/0!</v>
      </c>
      <c r="E79" s="124" t="str">
        <f>IF(C79&gt;0,C79/C76," ")</f>
        <v xml:space="preserve"> </v>
      </c>
    </row>
    <row r="80" spans="1:5" x14ac:dyDescent="0.2">
      <c r="A80" s="127"/>
      <c r="B80" s="188" t="e">
        <f>IF(D76+D75=D74, "Cofinaning matches total partner budget", "Cofinancing does not matches total partner budget")</f>
        <v>#DIV/0!</v>
      </c>
      <c r="C80" s="188"/>
      <c r="D80" s="188"/>
      <c r="E80" s="188"/>
    </row>
    <row r="81" spans="1:5" x14ac:dyDescent="0.2">
      <c r="A81" s="127"/>
    </row>
    <row r="82" spans="1:5" x14ac:dyDescent="0.2">
      <c r="A82" s="127">
        <v>8</v>
      </c>
      <c r="B82" s="119" t="str">
        <f>"Partner: "&amp;B14</f>
        <v xml:space="preserve">Partner: </v>
      </c>
      <c r="C82" s="119" t="s">
        <v>108</v>
      </c>
      <c r="D82" s="119" t="s">
        <v>110</v>
      </c>
      <c r="E82" s="119" t="s">
        <v>107</v>
      </c>
    </row>
    <row r="83" spans="1:5" x14ac:dyDescent="0.2">
      <c r="A83" s="127"/>
      <c r="B83" s="120" t="s">
        <v>104</v>
      </c>
      <c r="C83" s="121">
        <f>C14</f>
        <v>0</v>
      </c>
      <c r="D83" s="124">
        <v>1</v>
      </c>
      <c r="E83" s="124" t="s">
        <v>106</v>
      </c>
    </row>
    <row r="84" spans="1:5" x14ac:dyDescent="0.2">
      <c r="A84" s="127"/>
      <c r="B84" s="120" t="s">
        <v>105</v>
      </c>
      <c r="C84" s="121">
        <f>C14*D14</f>
        <v>0</v>
      </c>
      <c r="D84" s="124">
        <f>D14</f>
        <v>0</v>
      </c>
      <c r="E84" s="124" t="s">
        <v>106</v>
      </c>
    </row>
    <row r="85" spans="1:5" x14ac:dyDescent="0.2">
      <c r="A85" s="127"/>
      <c r="B85" s="122" t="s">
        <v>109</v>
      </c>
      <c r="C85" s="123">
        <f>SUM(C86:C88)</f>
        <v>0</v>
      </c>
      <c r="D85" s="125" t="e">
        <f>C85/C83</f>
        <v>#DIV/0!</v>
      </c>
      <c r="E85" s="125"/>
    </row>
    <row r="86" spans="1:5" x14ac:dyDescent="0.2">
      <c r="A86" s="127"/>
      <c r="B86" s="138" t="str">
        <f>B14&amp;" contribution"</f>
        <v xml:space="preserve"> contribution</v>
      </c>
      <c r="C86" s="139"/>
      <c r="D86" s="124" t="e">
        <f>C86/C83</f>
        <v>#DIV/0!</v>
      </c>
      <c r="E86" s="124" t="str">
        <f>IF(C86&gt;0,C86/C85," ")</f>
        <v xml:space="preserve"> </v>
      </c>
    </row>
    <row r="87" spans="1:5" x14ac:dyDescent="0.2">
      <c r="A87" s="127"/>
      <c r="B87" s="138"/>
      <c r="C87" s="139"/>
      <c r="D87" s="124" t="e">
        <f>C87/C83</f>
        <v>#DIV/0!</v>
      </c>
      <c r="E87" s="124" t="str">
        <f>IF(C87&gt;0,C87/C85," ")</f>
        <v xml:space="preserve"> </v>
      </c>
    </row>
    <row r="88" spans="1:5" x14ac:dyDescent="0.2">
      <c r="A88" s="127"/>
      <c r="B88" s="138"/>
      <c r="C88" s="139"/>
      <c r="D88" s="124" t="e">
        <f>C88/C83</f>
        <v>#DIV/0!</v>
      </c>
      <c r="E88" s="124" t="str">
        <f>IF(C88&gt;0,C88/C85," ")</f>
        <v xml:space="preserve"> </v>
      </c>
    </row>
    <row r="89" spans="1:5" x14ac:dyDescent="0.2">
      <c r="A89" s="127"/>
      <c r="B89" s="188" t="e">
        <f>IF(D85+D84=D83, "Cofinaning matches total partner budget", "Cofinancing does not matches total partner budget")</f>
        <v>#DIV/0!</v>
      </c>
      <c r="C89" s="188"/>
      <c r="D89" s="188"/>
      <c r="E89" s="188"/>
    </row>
    <row r="90" spans="1:5" x14ac:dyDescent="0.2">
      <c r="A90" s="127"/>
    </row>
    <row r="91" spans="1:5" x14ac:dyDescent="0.2">
      <c r="A91" s="127">
        <v>9</v>
      </c>
      <c r="B91" s="119" t="str">
        <f>"Partner: "&amp;B15</f>
        <v xml:space="preserve">Partner: </v>
      </c>
      <c r="C91" s="119" t="s">
        <v>108</v>
      </c>
      <c r="D91" s="119" t="s">
        <v>110</v>
      </c>
      <c r="E91" s="119" t="s">
        <v>107</v>
      </c>
    </row>
    <row r="92" spans="1:5" x14ac:dyDescent="0.2">
      <c r="A92" s="127"/>
      <c r="B92" s="120" t="s">
        <v>104</v>
      </c>
      <c r="C92" s="121">
        <f>C15</f>
        <v>0</v>
      </c>
      <c r="D92" s="124">
        <v>1</v>
      </c>
      <c r="E92" s="124" t="s">
        <v>106</v>
      </c>
    </row>
    <row r="93" spans="1:5" x14ac:dyDescent="0.2">
      <c r="A93" s="127"/>
      <c r="B93" s="120" t="s">
        <v>105</v>
      </c>
      <c r="C93" s="121">
        <f>C15*D15</f>
        <v>0</v>
      </c>
      <c r="D93" s="124">
        <f>D15</f>
        <v>0</v>
      </c>
      <c r="E93" s="124" t="s">
        <v>106</v>
      </c>
    </row>
    <row r="94" spans="1:5" x14ac:dyDescent="0.2">
      <c r="A94" s="127"/>
      <c r="B94" s="122" t="s">
        <v>109</v>
      </c>
      <c r="C94" s="123">
        <f>SUM(C95:C97)</f>
        <v>0</v>
      </c>
      <c r="D94" s="125" t="e">
        <f>C94/C92</f>
        <v>#DIV/0!</v>
      </c>
      <c r="E94" s="125"/>
    </row>
    <row r="95" spans="1:5" x14ac:dyDescent="0.2">
      <c r="A95" s="127"/>
      <c r="B95" s="138" t="str">
        <f>B15&amp;" contribution"</f>
        <v xml:space="preserve"> contribution</v>
      </c>
      <c r="C95" s="139"/>
      <c r="D95" s="124" t="e">
        <f>C95/C92</f>
        <v>#DIV/0!</v>
      </c>
      <c r="E95" s="124" t="str">
        <f>IF(C95&gt;0,C95/C94," ")</f>
        <v xml:space="preserve"> </v>
      </c>
    </row>
    <row r="96" spans="1:5" x14ac:dyDescent="0.2">
      <c r="A96" s="127"/>
      <c r="B96" s="138"/>
      <c r="C96" s="139"/>
      <c r="D96" s="124" t="e">
        <f>C96/C92</f>
        <v>#DIV/0!</v>
      </c>
      <c r="E96" s="124" t="str">
        <f>IF(C96&gt;0,C96/C94," ")</f>
        <v xml:space="preserve"> </v>
      </c>
    </row>
    <row r="97" spans="1:5" x14ac:dyDescent="0.2">
      <c r="A97" s="127"/>
      <c r="B97" s="138"/>
      <c r="C97" s="139"/>
      <c r="D97" s="124" t="e">
        <f>C97/C92</f>
        <v>#DIV/0!</v>
      </c>
      <c r="E97" s="124" t="str">
        <f>IF(C97&gt;0,C97/C94," ")</f>
        <v xml:space="preserve"> </v>
      </c>
    </row>
    <row r="98" spans="1:5" x14ac:dyDescent="0.2">
      <c r="A98" s="127"/>
      <c r="B98" s="188" t="e">
        <f>IF(D94+D93=D92, "Cofinaning matches total partner budget", "Cofinancing does not matches total partner budget")</f>
        <v>#DIV/0!</v>
      </c>
      <c r="C98" s="188"/>
      <c r="D98" s="188"/>
      <c r="E98" s="188"/>
    </row>
    <row r="99" spans="1:5" x14ac:dyDescent="0.2">
      <c r="A99" s="127"/>
    </row>
    <row r="100" spans="1:5" x14ac:dyDescent="0.2">
      <c r="A100" s="127">
        <v>10</v>
      </c>
      <c r="B100" s="119" t="str">
        <f>"Partner: "&amp;B16</f>
        <v xml:space="preserve">Partner: </v>
      </c>
      <c r="C100" s="119" t="s">
        <v>108</v>
      </c>
      <c r="D100" s="119" t="s">
        <v>110</v>
      </c>
      <c r="E100" s="119" t="s">
        <v>107</v>
      </c>
    </row>
    <row r="101" spans="1:5" x14ac:dyDescent="0.2">
      <c r="B101" s="120" t="s">
        <v>104</v>
      </c>
      <c r="C101" s="121">
        <f>C16</f>
        <v>0</v>
      </c>
      <c r="D101" s="124">
        <v>1</v>
      </c>
      <c r="E101" s="124" t="s">
        <v>106</v>
      </c>
    </row>
    <row r="102" spans="1:5" x14ac:dyDescent="0.2">
      <c r="B102" s="120" t="s">
        <v>105</v>
      </c>
      <c r="C102" s="121">
        <f>C16*D16</f>
        <v>0</v>
      </c>
      <c r="D102" s="124">
        <f>D16</f>
        <v>0</v>
      </c>
      <c r="E102" s="124" t="s">
        <v>106</v>
      </c>
    </row>
    <row r="103" spans="1:5" x14ac:dyDescent="0.2">
      <c r="B103" s="122" t="s">
        <v>109</v>
      </c>
      <c r="C103" s="123">
        <f>SUM(C104:C106)</f>
        <v>0</v>
      </c>
      <c r="D103" s="125" t="e">
        <f>C103/C101</f>
        <v>#DIV/0!</v>
      </c>
      <c r="E103" s="125"/>
    </row>
    <row r="104" spans="1:5" x14ac:dyDescent="0.2">
      <c r="B104" s="138" t="str">
        <f>B16&amp;" contribution"</f>
        <v xml:space="preserve"> contribution</v>
      </c>
      <c r="C104" s="139"/>
      <c r="D104" s="124" t="e">
        <f>C104/C101</f>
        <v>#DIV/0!</v>
      </c>
      <c r="E104" s="124" t="str">
        <f>IF(C104&gt;0,C104/C103," ")</f>
        <v xml:space="preserve"> </v>
      </c>
    </row>
    <row r="105" spans="1:5" x14ac:dyDescent="0.2">
      <c r="B105" s="138"/>
      <c r="C105" s="139"/>
      <c r="D105" s="124" t="e">
        <f>C105/C101</f>
        <v>#DIV/0!</v>
      </c>
      <c r="E105" s="124" t="str">
        <f>IF(C105&gt;0,C105/C103," ")</f>
        <v xml:space="preserve"> </v>
      </c>
    </row>
    <row r="106" spans="1:5" x14ac:dyDescent="0.2">
      <c r="B106" s="138"/>
      <c r="C106" s="139"/>
      <c r="D106" s="124" t="e">
        <f>C106/C101</f>
        <v>#DIV/0!</v>
      </c>
      <c r="E106" s="124" t="str">
        <f>IF(C106&gt;0,C106/C103," ")</f>
        <v xml:space="preserve"> </v>
      </c>
    </row>
    <row r="107" spans="1:5" x14ac:dyDescent="0.2">
      <c r="B107" s="188" t="e">
        <f>IF(D103+D102=D101, "Cofinaning matches total partner budget", "Cofinancing does not matches total partner budget")</f>
        <v>#DIV/0!</v>
      </c>
      <c r="C107" s="188"/>
      <c r="D107" s="188"/>
      <c r="E107" s="188"/>
    </row>
  </sheetData>
  <sheetProtection algorithmName="SHA-512" hashValue="piFkzfvOcoHv2ET8jkQuVppWoIGPJH/S2RyC+bV5Xwxocs3UoF7spn+rOINmIeRDErpOw2sAE+9hu4Yx8hF8qQ==" saltValue="vW7QTVVCzzIu8NNCeN+xCA==" spinCount="100000" sheet="1" objects="1" scenarios="1"/>
  <customSheetViews>
    <customSheetView guid="{2B49AB30-385C-4FA6-8FFA-C73E7A96D169}" scale="175">
      <selection activeCell="B23" sqref="B23"/>
      <pageMargins left="0.7" right="0.7" top="0.75" bottom="0.75" header="0.3" footer="0.3"/>
      <pageSetup paperSize="9" scale="78" orientation="portrait" r:id="rId1"/>
    </customSheetView>
  </customSheetViews>
  <mergeCells count="10">
    <mergeCell ref="B26:E26"/>
    <mergeCell ref="B35:E35"/>
    <mergeCell ref="B44:E44"/>
    <mergeCell ref="B53:E53"/>
    <mergeCell ref="B62:E62"/>
    <mergeCell ref="B71:E71"/>
    <mergeCell ref="B80:E80"/>
    <mergeCell ref="B89:E89"/>
    <mergeCell ref="B98:E98"/>
    <mergeCell ref="B107:E107"/>
  </mergeCells>
  <conditionalFormatting sqref="B26:E26">
    <cfRule type="containsText" dxfId="19" priority="19" operator="containsText" text="not">
      <formula>NOT(ISERROR(SEARCH("not",B26)))</formula>
    </cfRule>
    <cfRule type="containsText" dxfId="18" priority="20" operator="containsText" text="matches">
      <formula>NOT(ISERROR(SEARCH("matches",B26)))</formula>
    </cfRule>
  </conditionalFormatting>
  <conditionalFormatting sqref="B35:E35">
    <cfRule type="containsText" dxfId="17" priority="17" operator="containsText" text="not">
      <formula>NOT(ISERROR(SEARCH("not",B35)))</formula>
    </cfRule>
    <cfRule type="containsText" dxfId="16" priority="18" operator="containsText" text="matches">
      <formula>NOT(ISERROR(SEARCH("matches",B35)))</formula>
    </cfRule>
  </conditionalFormatting>
  <conditionalFormatting sqref="B44:E44">
    <cfRule type="containsText" dxfId="15" priority="15" operator="containsText" text="not">
      <formula>NOT(ISERROR(SEARCH("not",B44)))</formula>
    </cfRule>
    <cfRule type="containsText" dxfId="14" priority="16" operator="containsText" text="matches">
      <formula>NOT(ISERROR(SEARCH("matches",B44)))</formula>
    </cfRule>
  </conditionalFormatting>
  <conditionalFormatting sqref="B53:E53">
    <cfRule type="containsText" dxfId="13" priority="13" operator="containsText" text="not">
      <formula>NOT(ISERROR(SEARCH("not",B53)))</formula>
    </cfRule>
    <cfRule type="containsText" dxfId="12" priority="14" operator="containsText" text="matches">
      <formula>NOT(ISERROR(SEARCH("matches",B53)))</formula>
    </cfRule>
  </conditionalFormatting>
  <conditionalFormatting sqref="B62:E62">
    <cfRule type="containsText" dxfId="11" priority="11" operator="containsText" text="not">
      <formula>NOT(ISERROR(SEARCH("not",B62)))</formula>
    </cfRule>
    <cfRule type="containsText" dxfId="10" priority="12" operator="containsText" text="matches">
      <formula>NOT(ISERROR(SEARCH("matches",B62)))</formula>
    </cfRule>
  </conditionalFormatting>
  <conditionalFormatting sqref="B71:E71">
    <cfRule type="containsText" dxfId="9" priority="9" operator="containsText" text="not">
      <formula>NOT(ISERROR(SEARCH("not",B71)))</formula>
    </cfRule>
    <cfRule type="containsText" dxfId="8" priority="10" operator="containsText" text="matches">
      <formula>NOT(ISERROR(SEARCH("matches",B71)))</formula>
    </cfRule>
  </conditionalFormatting>
  <conditionalFormatting sqref="B80:E80">
    <cfRule type="containsText" dxfId="7" priority="7" operator="containsText" text="not">
      <formula>NOT(ISERROR(SEARCH("not",B80)))</formula>
    </cfRule>
    <cfRule type="containsText" dxfId="6" priority="8" operator="containsText" text="matches">
      <formula>NOT(ISERROR(SEARCH("matches",B80)))</formula>
    </cfRule>
  </conditionalFormatting>
  <conditionalFormatting sqref="B89:E89">
    <cfRule type="containsText" dxfId="5" priority="5" operator="containsText" text="not">
      <formula>NOT(ISERROR(SEARCH("not",B89)))</formula>
    </cfRule>
    <cfRule type="containsText" dxfId="4" priority="6" operator="containsText" text="matches">
      <formula>NOT(ISERROR(SEARCH("matches",B89)))</formula>
    </cfRule>
  </conditionalFormatting>
  <conditionalFormatting sqref="B98:E98">
    <cfRule type="containsText" dxfId="3" priority="3" operator="containsText" text="not">
      <formula>NOT(ISERROR(SEARCH("not",B98)))</formula>
    </cfRule>
    <cfRule type="containsText" dxfId="2" priority="4" operator="containsText" text="matches">
      <formula>NOT(ISERROR(SEARCH("matches",B98)))</formula>
    </cfRule>
  </conditionalFormatting>
  <conditionalFormatting sqref="B107:E107">
    <cfRule type="containsText" dxfId="1" priority="1" operator="containsText" text="not">
      <formula>NOT(ISERROR(SEARCH("not",B107)))</formula>
    </cfRule>
    <cfRule type="containsText" dxfId="0" priority="2" operator="containsText" text="matches">
      <formula>NOT(ISERROR(SEARCH("matches",B107)))</formula>
    </cfRule>
  </conditionalFormatting>
  <dataValidations count="1">
    <dataValidation type="decimal" allowBlank="1" showErrorMessage="1" errorTitle="ERDF contribution" error="The maximum ERDF contribution is 75%" promptTitle="ERDF contribution" sqref="D7:D16">
      <formula1>0.01</formula1>
      <formula2>0.75</formula2>
    </dataValidation>
  </dataValidations>
  <pageMargins left="0.7" right="0.7" top="0.75" bottom="0.75" header="0.3" footer="0.3"/>
  <pageSetup paperSize="9" scale="78"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5"/>
  <dimension ref="A2:D53"/>
  <sheetViews>
    <sheetView zoomScale="85" zoomScaleNormal="85" workbookViewId="0">
      <selection activeCell="E22" sqref="E22"/>
    </sheetView>
  </sheetViews>
  <sheetFormatPr defaultRowHeight="15" x14ac:dyDescent="0.25"/>
  <cols>
    <col min="1" max="1" width="42.42578125" bestFit="1" customWidth="1"/>
    <col min="2" max="2" width="15.140625" bestFit="1" customWidth="1"/>
    <col min="3" max="3" width="30.28515625" bestFit="1" customWidth="1"/>
    <col min="5" max="5" width="13" customWidth="1"/>
    <col min="6" max="6" width="11.7109375" bestFit="1" customWidth="1"/>
    <col min="7" max="7" width="14.42578125" bestFit="1" customWidth="1"/>
    <col min="8" max="8" width="15.42578125" customWidth="1"/>
  </cols>
  <sheetData>
    <row r="2" spans="1:4" x14ac:dyDescent="0.25">
      <c r="A2" s="22" t="s">
        <v>12</v>
      </c>
      <c r="B2" s="22" t="s">
        <v>67</v>
      </c>
      <c r="C2" s="23" t="s">
        <v>64</v>
      </c>
      <c r="D2" s="23" t="s">
        <v>69</v>
      </c>
    </row>
    <row r="3" spans="1:4" x14ac:dyDescent="0.25">
      <c r="A3" s="15" t="s">
        <v>86</v>
      </c>
      <c r="B3" s="17" t="s">
        <v>17</v>
      </c>
      <c r="C3" s="18" t="s">
        <v>59</v>
      </c>
      <c r="D3" s="19" t="s">
        <v>23</v>
      </c>
    </row>
    <row r="4" spans="1:4" x14ac:dyDescent="0.25">
      <c r="A4" s="15" t="s">
        <v>87</v>
      </c>
      <c r="B4" s="17" t="s">
        <v>2</v>
      </c>
      <c r="C4" s="18" t="s">
        <v>66</v>
      </c>
      <c r="D4" s="19" t="s">
        <v>24</v>
      </c>
    </row>
    <row r="5" spans="1:4" x14ac:dyDescent="0.25">
      <c r="A5" s="15" t="s">
        <v>88</v>
      </c>
      <c r="B5" s="17" t="s">
        <v>3</v>
      </c>
      <c r="C5" s="18" t="s">
        <v>22</v>
      </c>
      <c r="D5" s="19" t="s">
        <v>25</v>
      </c>
    </row>
    <row r="6" spans="1:4" x14ac:dyDescent="0.25">
      <c r="A6" s="15" t="s">
        <v>89</v>
      </c>
      <c r="B6" s="17" t="s">
        <v>4</v>
      </c>
      <c r="C6" s="18" t="s">
        <v>82</v>
      </c>
      <c r="D6" s="19" t="s">
        <v>26</v>
      </c>
    </row>
    <row r="7" spans="1:4" x14ac:dyDescent="0.25">
      <c r="A7" s="15" t="s">
        <v>90</v>
      </c>
      <c r="B7" s="17" t="s">
        <v>5</v>
      </c>
      <c r="C7" s="18"/>
      <c r="D7" s="19" t="s">
        <v>27</v>
      </c>
    </row>
    <row r="8" spans="1:4" ht="15.75" thickBot="1" x14ac:dyDescent="0.3">
      <c r="A8" s="16" t="s">
        <v>45</v>
      </c>
      <c r="B8" s="17" t="s">
        <v>6</v>
      </c>
      <c r="C8" s="23" t="s">
        <v>60</v>
      </c>
      <c r="D8" s="19" t="s">
        <v>28</v>
      </c>
    </row>
    <row r="9" spans="1:4" x14ac:dyDescent="0.25">
      <c r="B9" s="17" t="s">
        <v>7</v>
      </c>
      <c r="C9" s="20"/>
    </row>
    <row r="10" spans="1:4" x14ac:dyDescent="0.25">
      <c r="B10" s="17" t="s">
        <v>8</v>
      </c>
      <c r="C10" s="20" t="s">
        <v>62</v>
      </c>
    </row>
    <row r="11" spans="1:4" ht="15.75" thickBot="1" x14ac:dyDescent="0.3">
      <c r="B11" s="17" t="s">
        <v>9</v>
      </c>
      <c r="C11" s="21" t="s">
        <v>122</v>
      </c>
    </row>
    <row r="12" spans="1:4" x14ac:dyDescent="0.25">
      <c r="B12" s="17" t="s">
        <v>10</v>
      </c>
      <c r="C12" s="23" t="s">
        <v>74</v>
      </c>
    </row>
    <row r="13" spans="1:4" x14ac:dyDescent="0.25">
      <c r="A13" s="22" t="s">
        <v>59</v>
      </c>
      <c r="C13" s="32" t="s">
        <v>75</v>
      </c>
    </row>
    <row r="14" spans="1:4" ht="15.75" thickBot="1" x14ac:dyDescent="0.3">
      <c r="A14" s="27" t="s">
        <v>84</v>
      </c>
      <c r="C14" s="33" t="s">
        <v>76</v>
      </c>
    </row>
    <row r="15" spans="1:4" x14ac:dyDescent="0.25">
      <c r="A15" s="28" t="s">
        <v>54</v>
      </c>
    </row>
    <row r="16" spans="1:4" x14ac:dyDescent="0.25">
      <c r="A16" s="22" t="s">
        <v>66</v>
      </c>
    </row>
    <row r="17" spans="1:2" x14ac:dyDescent="0.25">
      <c r="A17" s="26" t="s">
        <v>73</v>
      </c>
    </row>
    <row r="18" spans="1:2" x14ac:dyDescent="0.25">
      <c r="A18" s="26" t="s">
        <v>91</v>
      </c>
    </row>
    <row r="19" spans="1:2" x14ac:dyDescent="0.25">
      <c r="A19" s="26" t="s">
        <v>68</v>
      </c>
      <c r="B19" s="24"/>
    </row>
    <row r="20" spans="1:2" x14ac:dyDescent="0.25">
      <c r="A20" s="26" t="s">
        <v>92</v>
      </c>
      <c r="B20" s="24"/>
    </row>
    <row r="21" spans="1:2" x14ac:dyDescent="0.25">
      <c r="A21" s="26" t="s">
        <v>99</v>
      </c>
      <c r="B21" s="24"/>
    </row>
    <row r="22" spans="1:2" s="70" customFormat="1" x14ac:dyDescent="0.25">
      <c r="A22" s="75" t="s">
        <v>93</v>
      </c>
      <c r="B22" s="73"/>
    </row>
    <row r="23" spans="1:2" s="70" customFormat="1" x14ac:dyDescent="0.25">
      <c r="A23" s="75" t="s">
        <v>94</v>
      </c>
      <c r="B23" s="73"/>
    </row>
    <row r="24" spans="1:2" s="70" customFormat="1" x14ac:dyDescent="0.25">
      <c r="A24" s="75" t="s">
        <v>95</v>
      </c>
      <c r="B24" s="73"/>
    </row>
    <row r="25" spans="1:2" s="70" customFormat="1" x14ac:dyDescent="0.25">
      <c r="A25" s="75" t="s">
        <v>116</v>
      </c>
      <c r="B25" s="73"/>
    </row>
    <row r="26" spans="1:2" x14ac:dyDescent="0.25">
      <c r="A26" s="26" t="s">
        <v>96</v>
      </c>
      <c r="B26" s="24"/>
    </row>
    <row r="27" spans="1:2" s="70" customFormat="1" x14ac:dyDescent="0.25">
      <c r="A27" s="75" t="s">
        <v>117</v>
      </c>
      <c r="B27" s="73"/>
    </row>
    <row r="28" spans="1:2" s="70" customFormat="1" ht="30" x14ac:dyDescent="0.25">
      <c r="A28" s="75" t="s">
        <v>118</v>
      </c>
      <c r="B28" s="73"/>
    </row>
    <row r="29" spans="1:2" s="70" customFormat="1" x14ac:dyDescent="0.25">
      <c r="A29" s="75" t="s">
        <v>119</v>
      </c>
      <c r="B29" s="73"/>
    </row>
    <row r="30" spans="1:2" s="70" customFormat="1" x14ac:dyDescent="0.25">
      <c r="A30" s="75" t="s">
        <v>120</v>
      </c>
      <c r="B30" s="73"/>
    </row>
    <row r="31" spans="1:2" s="70" customFormat="1" x14ac:dyDescent="0.25">
      <c r="A31" s="75" t="s">
        <v>45</v>
      </c>
      <c r="B31" s="73"/>
    </row>
    <row r="32" spans="1:2" x14ac:dyDescent="0.25">
      <c r="A32" s="10"/>
    </row>
    <row r="33" spans="1:3" x14ac:dyDescent="0.25">
      <c r="A33" s="22" t="s">
        <v>22</v>
      </c>
    </row>
    <row r="34" spans="1:3" x14ac:dyDescent="0.25">
      <c r="A34" s="14" t="s">
        <v>46</v>
      </c>
    </row>
    <row r="35" spans="1:3" x14ac:dyDescent="0.25">
      <c r="A35" s="14" t="s">
        <v>47</v>
      </c>
    </row>
    <row r="36" spans="1:3" x14ac:dyDescent="0.25">
      <c r="A36" s="14" t="s">
        <v>52</v>
      </c>
    </row>
    <row r="37" spans="1:3" x14ac:dyDescent="0.25">
      <c r="A37" s="14" t="s">
        <v>48</v>
      </c>
    </row>
    <row r="38" spans="1:3" x14ac:dyDescent="0.25">
      <c r="A38" s="14" t="s">
        <v>49</v>
      </c>
    </row>
    <row r="39" spans="1:3" x14ac:dyDescent="0.25">
      <c r="A39" s="14" t="s">
        <v>50</v>
      </c>
    </row>
    <row r="40" spans="1:3" x14ac:dyDescent="0.25">
      <c r="A40" s="14" t="s">
        <v>51</v>
      </c>
      <c r="B40" s="29"/>
      <c r="C40" s="1"/>
    </row>
    <row r="41" spans="1:3" x14ac:dyDescent="0.25">
      <c r="A41" s="14" t="s">
        <v>53</v>
      </c>
    </row>
    <row r="43" spans="1:3" x14ac:dyDescent="0.25">
      <c r="A43" s="22" t="s">
        <v>82</v>
      </c>
      <c r="B43" s="24"/>
    </row>
    <row r="44" spans="1:3" x14ac:dyDescent="0.25">
      <c r="A44" s="14" t="s">
        <v>32</v>
      </c>
      <c r="B44" s="24"/>
    </row>
    <row r="45" spans="1:3" x14ac:dyDescent="0.25">
      <c r="A45" s="14" t="s">
        <v>31</v>
      </c>
      <c r="B45" s="24"/>
    </row>
    <row r="46" spans="1:3" x14ac:dyDescent="0.25">
      <c r="A46" s="25" t="s">
        <v>33</v>
      </c>
      <c r="B46" s="24"/>
    </row>
    <row r="47" spans="1:3" x14ac:dyDescent="0.25">
      <c r="A47" s="14" t="s">
        <v>45</v>
      </c>
    </row>
    <row r="49" spans="1:1" x14ac:dyDescent="0.25">
      <c r="A49" s="72" t="s">
        <v>65</v>
      </c>
    </row>
    <row r="50" spans="1:1" x14ac:dyDescent="0.25">
      <c r="A50" s="76" t="s">
        <v>34</v>
      </c>
    </row>
    <row r="51" spans="1:1" x14ac:dyDescent="0.25">
      <c r="A51" s="71" t="s">
        <v>29</v>
      </c>
    </row>
    <row r="52" spans="1:1" x14ac:dyDescent="0.25">
      <c r="A52" s="74" t="s">
        <v>30</v>
      </c>
    </row>
    <row r="53" spans="1:1" x14ac:dyDescent="0.25">
      <c r="A53" s="77" t="s">
        <v>45</v>
      </c>
    </row>
  </sheetData>
  <dataConsolidate/>
  <customSheetViews>
    <customSheetView guid="{2B49AB30-385C-4FA6-8FFA-C73E7A96D169}" scale="85" state="hidden">
      <selection activeCell="G28" sqref="G28"/>
      <pageMargins left="0.7" right="0.7" top="0.75" bottom="0.75" header="0.3" footer="0.3"/>
      <pageSetup paperSize="9" orientation="portrait" verticalDpi="0" r:id="rId1"/>
    </customSheetView>
  </customSheetView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15</vt:i4>
      </vt:variant>
      <vt:variant>
        <vt:lpstr>Benoemde bereiken</vt:lpstr>
      </vt:variant>
      <vt:variant>
        <vt:i4>35</vt:i4>
      </vt:variant>
    </vt:vector>
  </HeadingPairs>
  <TitlesOfParts>
    <vt:vector size="50" baseType="lpstr">
      <vt:lpstr>Cover page</vt:lpstr>
      <vt:lpstr>LP (PP1)</vt:lpstr>
      <vt:lpstr>PP2</vt:lpstr>
      <vt:lpstr>PP3</vt:lpstr>
      <vt:lpstr>PP4</vt:lpstr>
      <vt:lpstr>PP5</vt:lpstr>
      <vt:lpstr>PP6</vt:lpstr>
      <vt:lpstr>PP7</vt:lpstr>
      <vt:lpstr>PP8</vt:lpstr>
      <vt:lpstr>PP9</vt:lpstr>
      <vt:lpstr>PP10</vt:lpstr>
      <vt:lpstr>Project Budget</vt:lpstr>
      <vt:lpstr>Project Overview</vt:lpstr>
      <vt:lpstr>Contribution</vt:lpstr>
      <vt:lpstr>HIDE</vt:lpstr>
      <vt:lpstr>'Cover page'!Afdrukbereik</vt:lpstr>
      <vt:lpstr>'LP (PP1)'!Afdrukbereik</vt:lpstr>
      <vt:lpstr>'PP10'!Afdrukbereik</vt:lpstr>
      <vt:lpstr>'PP2'!Afdrukbereik</vt:lpstr>
      <vt:lpstr>'PP3'!Afdrukbereik</vt:lpstr>
      <vt:lpstr>'PP4'!Afdrukbereik</vt:lpstr>
      <vt:lpstr>'PP5'!Afdrukbereik</vt:lpstr>
      <vt:lpstr>'PP6'!Afdrukbereik</vt:lpstr>
      <vt:lpstr>'PP7'!Afdrukbereik</vt:lpstr>
      <vt:lpstr>'PP8'!Afdrukbereik</vt:lpstr>
      <vt:lpstr>'PP9'!Afdrukbereik</vt:lpstr>
      <vt:lpstr>'Project Overview'!Afdrukbereik</vt:lpstr>
      <vt:lpstr>'LP (PP1)'!Afdruktitels</vt:lpstr>
      <vt:lpstr>'PP10'!Afdruktitels</vt:lpstr>
      <vt:lpstr>'PP2'!Afdruktitels</vt:lpstr>
      <vt:lpstr>'PP3'!Afdruktitels</vt:lpstr>
      <vt:lpstr>'PP4'!Afdruktitels</vt:lpstr>
      <vt:lpstr>'PP5'!Afdruktitels</vt:lpstr>
      <vt:lpstr>'PP6'!Afdruktitels</vt:lpstr>
      <vt:lpstr>'PP7'!Afdruktitels</vt:lpstr>
      <vt:lpstr>'PP8'!Afdruktitels</vt:lpstr>
      <vt:lpstr>'PP9'!Afdruktitels</vt:lpstr>
      <vt:lpstr>Budgetline</vt:lpstr>
      <vt:lpstr>Country</vt:lpstr>
      <vt:lpstr>Country_OP</vt:lpstr>
      <vt:lpstr>Equipment</vt:lpstr>
      <vt:lpstr>Expertise_Services</vt:lpstr>
      <vt:lpstr>Fund</vt:lpstr>
      <vt:lpstr>Infrastructure</vt:lpstr>
      <vt:lpstr>Lists</vt:lpstr>
      <vt:lpstr>Partner</vt:lpstr>
      <vt:lpstr>Partner_Role</vt:lpstr>
      <vt:lpstr>Staff_Costs</vt:lpstr>
      <vt:lpstr>Travel_Accommodation</vt:lpstr>
      <vt:lpstr>WPs</vt:lpstr>
    </vt:vector>
  </TitlesOfParts>
  <Company>MOD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Specification of Budget</dc:title>
  <dc:subject>Transnational Cooperation Programme Interreg 'Balkan-Mediterranean 2014-2020'</dc:subject>
  <dc:creator>Loek van Hemert</dc:creator>
  <cp:lastModifiedBy>Belin, Marc</cp:lastModifiedBy>
  <cp:lastPrinted>2016-05-31T11:51:16Z</cp:lastPrinted>
  <dcterms:created xsi:type="dcterms:W3CDTF">2015-08-04T12:07:20Z</dcterms:created>
  <dcterms:modified xsi:type="dcterms:W3CDTF">2020-09-01T13:02:34Z</dcterms:modified>
</cp:coreProperties>
</file>